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iri.samek\Desktop\BP_Jiří_Samek\"/>
    </mc:Choice>
  </mc:AlternateContent>
  <bookViews>
    <workbookView xWindow="0" yWindow="0" windowWidth="19200" windowHeight="10260"/>
  </bookViews>
  <sheets>
    <sheet name="Dotazníkové šetření" sheetId="1" r:id="rId1"/>
    <sheet name="Grafy" sheetId="2" r:id="rId2"/>
    <sheet name="MML-TGI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3" i="1" l="1"/>
  <c r="B92" i="1"/>
  <c r="C84" i="1"/>
  <c r="B84" i="1"/>
  <c r="C83" i="1"/>
  <c r="B83" i="1"/>
  <c r="C76" i="1"/>
  <c r="D76" i="1"/>
  <c r="E76" i="1"/>
  <c r="F76" i="1"/>
  <c r="C71" i="1"/>
  <c r="D71" i="1"/>
  <c r="E71" i="1"/>
  <c r="F71" i="1"/>
  <c r="C64" i="1"/>
  <c r="C65" i="1"/>
  <c r="C66" i="1"/>
  <c r="C67" i="1"/>
  <c r="C59" i="1"/>
  <c r="C58" i="1"/>
  <c r="C57" i="1"/>
  <c r="C56" i="1"/>
  <c r="C55" i="1"/>
  <c r="D48" i="1"/>
  <c r="D49" i="1"/>
  <c r="D50" i="1"/>
  <c r="D51" i="1"/>
  <c r="D47" i="1"/>
  <c r="C48" i="1"/>
  <c r="C49" i="1"/>
  <c r="C50" i="1"/>
  <c r="C51" i="1"/>
  <c r="C47" i="1"/>
  <c r="F38" i="1"/>
  <c r="F39" i="1"/>
  <c r="F40" i="1"/>
  <c r="F41" i="1"/>
  <c r="F42" i="1"/>
  <c r="F43" i="1"/>
  <c r="E38" i="1"/>
  <c r="E39" i="1"/>
  <c r="E40" i="1"/>
  <c r="E41" i="1"/>
  <c r="E42" i="1"/>
  <c r="E43" i="1"/>
  <c r="D38" i="1"/>
  <c r="D39" i="1"/>
  <c r="D40" i="1"/>
  <c r="D41" i="1"/>
  <c r="D42" i="1"/>
  <c r="D43" i="1"/>
  <c r="C38" i="1"/>
  <c r="C39" i="1"/>
  <c r="C40" i="1"/>
  <c r="C41" i="1"/>
  <c r="C42" i="1"/>
  <c r="C43" i="1"/>
  <c r="C37" i="1"/>
  <c r="D37" i="1"/>
  <c r="E37" i="1"/>
  <c r="F37" i="1"/>
  <c r="B38" i="1"/>
  <c r="B39" i="1"/>
  <c r="B40" i="1"/>
  <c r="B41" i="1"/>
  <c r="B42" i="1"/>
  <c r="B43" i="1"/>
  <c r="B37" i="1"/>
  <c r="C27" i="1"/>
  <c r="C28" i="1"/>
  <c r="C29" i="1"/>
  <c r="C30" i="1"/>
  <c r="C31" i="1"/>
  <c r="C32" i="1"/>
  <c r="C33" i="1"/>
  <c r="C17" i="1"/>
  <c r="C18" i="1"/>
  <c r="C19" i="1"/>
  <c r="C20" i="1"/>
  <c r="C21" i="1"/>
  <c r="C22" i="1"/>
  <c r="C23" i="1"/>
  <c r="C7" i="1"/>
  <c r="C8" i="1"/>
  <c r="C9" i="1"/>
  <c r="C10" i="1"/>
  <c r="C11" i="1"/>
  <c r="C12" i="1"/>
  <c r="C13" i="1"/>
  <c r="C6" i="1"/>
  <c r="I38" i="1" l="1"/>
  <c r="I39" i="1"/>
  <c r="I40" i="1"/>
  <c r="I41" i="1"/>
  <c r="I42" i="1"/>
  <c r="I43" i="1"/>
  <c r="I37" i="1"/>
  <c r="H38" i="1"/>
  <c r="H39" i="1"/>
  <c r="H40" i="1"/>
  <c r="H41" i="1"/>
  <c r="H42" i="1"/>
  <c r="H43" i="1"/>
  <c r="H37" i="1"/>
  <c r="C63" i="1" l="1"/>
  <c r="B71" i="1"/>
  <c r="B76" i="1"/>
</calcChain>
</file>

<file path=xl/comments1.xml><?xml version="1.0" encoding="utf-8"?>
<comments xmlns="http://schemas.openxmlformats.org/spreadsheetml/2006/main">
  <authors>
    <author>Samek, Jiri (PRG-MBW)</author>
  </authors>
  <commentList>
    <comment ref="A5" authorId="0" shapeId="0">
      <text>
        <r>
          <rPr>
            <b/>
            <sz val="9"/>
            <color indexed="81"/>
            <rFont val="Tahoma"/>
            <charset val="1"/>
          </rPr>
          <t>Samek, Jiri (PRG-MBW):</t>
        </r>
        <r>
          <rPr>
            <sz val="9"/>
            <color indexed="81"/>
            <rFont val="Tahoma"/>
            <charset val="1"/>
          </rPr>
          <t xml:space="preserve">
Vč. Zkratek jako ČS, KB, spořka, komerčka, atd</t>
        </r>
      </text>
    </comment>
    <comment ref="A70" authorId="0" shapeId="0">
      <text>
        <r>
          <rPr>
            <b/>
            <sz val="9"/>
            <color indexed="81"/>
            <rFont val="Tahoma"/>
            <charset val="1"/>
          </rPr>
          <t>Samek, Jiri (PRG-MBW):</t>
        </r>
        <r>
          <rPr>
            <sz val="9"/>
            <color indexed="81"/>
            <rFont val="Tahoma"/>
            <charset val="1"/>
          </rPr>
          <t xml:space="preserve">
máálo</t>
        </r>
      </text>
    </comment>
    <comment ref="A75" authorId="0" shapeId="0">
      <text>
        <r>
          <rPr>
            <b/>
            <sz val="9"/>
            <color indexed="81"/>
            <rFont val="Tahoma"/>
            <charset val="1"/>
          </rPr>
          <t>Samek, Jiri (PRG-MBW):</t>
        </r>
        <r>
          <rPr>
            <sz val="9"/>
            <color indexed="81"/>
            <rFont val="Tahoma"/>
            <charset val="1"/>
          </rPr>
          <t xml:space="preserve">
mááálo</t>
        </r>
      </text>
    </comment>
  </commentList>
</comments>
</file>

<file path=xl/sharedStrings.xml><?xml version="1.0" encoding="utf-8"?>
<sst xmlns="http://schemas.openxmlformats.org/spreadsheetml/2006/main" count="551" uniqueCount="180">
  <si>
    <t>Celkem</t>
  </si>
  <si>
    <t>Česká spořitelna</t>
  </si>
  <si>
    <t>ČSOB</t>
  </si>
  <si>
    <t>Komerční banka</t>
  </si>
  <si>
    <t>Moneta Money Bank</t>
  </si>
  <si>
    <t>Air Bank</t>
  </si>
  <si>
    <t>Raiffeisen bank</t>
  </si>
  <si>
    <t>Fio banka</t>
  </si>
  <si>
    <t>Jiná</t>
  </si>
  <si>
    <t>2. Spontánní znalost</t>
  </si>
  <si>
    <t>1. Top-of-mind</t>
  </si>
  <si>
    <t>3. Viděl reklamu</t>
  </si>
  <si>
    <t>4. Vztah k značkám</t>
  </si>
  <si>
    <t>5. Který seriál jste viděla?</t>
  </si>
  <si>
    <t>Ordinace</t>
  </si>
  <si>
    <t>Policie Modrava</t>
  </si>
  <si>
    <t>Ulice</t>
  </si>
  <si>
    <t>Tvoje tvář</t>
  </si>
  <si>
    <t>Výměna</t>
  </si>
  <si>
    <t>6. Který seriál sledujete pravidelně</t>
  </si>
  <si>
    <t>7. Zaznamenán PP?</t>
  </si>
  <si>
    <t>8. Lidi kteří sledují Ulici a Moneta</t>
  </si>
  <si>
    <t>Hodnocení %</t>
  </si>
  <si>
    <t>Hodnocení no.</t>
  </si>
  <si>
    <t>8. Lidi kteří sledují Tvoje Tvář a Moneta</t>
  </si>
  <si>
    <t>Pozitivní</t>
  </si>
  <si>
    <t>Negativní</t>
  </si>
  <si>
    <t>Pravidelně</t>
  </si>
  <si>
    <t>Min. 1x</t>
  </si>
  <si>
    <t>Pozitivní hodnocení Moneta</t>
  </si>
  <si>
    <t>Obecné</t>
  </si>
  <si>
    <t>Sleduje Ulici</t>
  </si>
  <si>
    <t>Sleduje Tvář</t>
  </si>
  <si>
    <t>Top-of-mind</t>
  </si>
  <si>
    <t>Sledují Ulici</t>
  </si>
  <si>
    <t>Sledují Tvář</t>
  </si>
  <si>
    <t>p</t>
  </si>
  <si>
    <t>m</t>
  </si>
  <si>
    <t>OA 11.07.2020 15:08:41</t>
  </si>
  <si>
    <t>MML-TGI ČR 2019/2020 4. a 1. kvartál (16.09.2019 - 29.03.2020)</t>
  </si>
  <si>
    <t>Souhrny</t>
  </si>
  <si>
    <t/>
  </si>
  <si>
    <t>ALL 30-50 HH20+</t>
  </si>
  <si>
    <t>CS: CS Všichni</t>
  </si>
  <si>
    <t>Prj 000</t>
  </si>
  <si>
    <t>s.%</t>
  </si>
  <si>
    <t>Index</t>
  </si>
  <si>
    <t>Projekce na jednotlivce, Váženo</t>
  </si>
  <si>
    <t>Pohlaví respondenta</t>
  </si>
  <si>
    <t>Muži</t>
  </si>
  <si>
    <t>Ženy</t>
  </si>
  <si>
    <t>1a. Vzdělání respondenta (R)</t>
  </si>
  <si>
    <t>základní</t>
  </si>
  <si>
    <t>vyučen/SŠ bez maturity</t>
  </si>
  <si>
    <t>středoškolské s maturitou</t>
  </si>
  <si>
    <t>vysokoškolské</t>
  </si>
  <si>
    <t>Národní socioekonomická klasifikace</t>
  </si>
  <si>
    <t>A - nejvyšší</t>
  </si>
  <si>
    <t>B</t>
  </si>
  <si>
    <t>C1</t>
  </si>
  <si>
    <t>C2</t>
  </si>
  <si>
    <t>D</t>
  </si>
  <si>
    <t>E1</t>
  </si>
  <si>
    <t>E2</t>
  </si>
  <si>
    <t>E3 - nejnižší</t>
  </si>
  <si>
    <t>3. Velikost místa bydliště</t>
  </si>
  <si>
    <t>méně než 1000 obyvatel</t>
  </si>
  <si>
    <t>1 000 - 4 999 obyvatel</t>
  </si>
  <si>
    <t>5 000 - 19 999 obyvatel</t>
  </si>
  <si>
    <t>20 000 - 99 999 obyvatel</t>
  </si>
  <si>
    <t>100 000 a více obyvatel</t>
  </si>
  <si>
    <t>0a. Máte Vy osobně děti?</t>
  </si>
  <si>
    <t>ano</t>
  </si>
  <si>
    <t>ne</t>
  </si>
  <si>
    <t>Do které z násl. společenských skupin či tříd byste se sám(a) zařadil(a)?</t>
  </si>
  <si>
    <t>nižší třída</t>
  </si>
  <si>
    <t>nižší střední třída</t>
  </si>
  <si>
    <t>střední třída</t>
  </si>
  <si>
    <t>vyšší střední třída</t>
  </si>
  <si>
    <t>vyšší třída</t>
  </si>
  <si>
    <t>neuvedeno</t>
  </si>
  <si>
    <t>Postavení respondenta v zaměstnání</t>
  </si>
  <si>
    <t>řadový pracovník</t>
  </si>
  <si>
    <t>vedoucí pracovník s 1 - 5 podřízenými</t>
  </si>
  <si>
    <t>vedoucí pracovník s 6 a více podřízených</t>
  </si>
  <si>
    <t>vedoucí pracovník s podřízenými útvary</t>
  </si>
  <si>
    <t>vrcholový manažer v podniku přímo podřízený řediteli</t>
  </si>
  <si>
    <t>vrcholový manažer v podniku nepřímo podřízený řediteli</t>
  </si>
  <si>
    <t>ředitel podniku</t>
  </si>
  <si>
    <t>OA 11.07.2020 15:39:37</t>
  </si>
  <si>
    <t>Typologie podle životního stylu</t>
  </si>
  <si>
    <t>Moderní</t>
  </si>
  <si>
    <t>Nezávislí</t>
  </si>
  <si>
    <t>Akční</t>
  </si>
  <si>
    <t>Vzdělaní</t>
  </si>
  <si>
    <t>Prorodinní</t>
  </si>
  <si>
    <t>Konzumní</t>
  </si>
  <si>
    <t>Informovaní</t>
  </si>
  <si>
    <t>Usedlí</t>
  </si>
  <si>
    <t>Typologie podle typu soužití</t>
  </si>
  <si>
    <t>osoby do 35 let bez manžela(ky)/partnera(ky)/bez dětí/žijící s rodiči či s prarodiči</t>
  </si>
  <si>
    <t>osaměle žijící do 35 let</t>
  </si>
  <si>
    <t>manželé/partneři do 35 let bez dětí</t>
  </si>
  <si>
    <t>manželé/partneři do 35 let s dětmi</t>
  </si>
  <si>
    <t>osaměle žijící 35 - 54 let</t>
  </si>
  <si>
    <t>osoby nad 35 let bez manžela(ky)/partnera(ky)/bez dětí/žijící s rodiči či s prarodiči</t>
  </si>
  <si>
    <t>manželé/partneři 35 - 54 let bez dětí</t>
  </si>
  <si>
    <t>manželé/partneři 35 - 54 let s dětmi</t>
  </si>
  <si>
    <t>manželé/partneři od 55 let</t>
  </si>
  <si>
    <t>osaměle žijící od 55 let</t>
  </si>
  <si>
    <t>rodič samoživitel</t>
  </si>
  <si>
    <t>nezařazen</t>
  </si>
  <si>
    <t>Segmentace podle životní role</t>
  </si>
  <si>
    <t>Studenti</t>
  </si>
  <si>
    <t>Nezávislí mladí</t>
  </si>
  <si>
    <t>Singles</t>
  </si>
  <si>
    <t>Mladí rodiče</t>
  </si>
  <si>
    <t>Vyzrálí rodiče</t>
  </si>
  <si>
    <t>Prázdné hnízdo</t>
  </si>
  <si>
    <t>Silver age</t>
  </si>
  <si>
    <t>Důchodci</t>
  </si>
  <si>
    <t>nezařazeno</t>
  </si>
  <si>
    <t>Aktivita</t>
  </si>
  <si>
    <t>1=nejmenší míra</t>
  </si>
  <si>
    <t>10=největší míra</t>
  </si>
  <si>
    <t>Dominance</t>
  </si>
  <si>
    <t>Extraverze</t>
  </si>
  <si>
    <t>Maskulinita</t>
  </si>
  <si>
    <t>Přívětivost</t>
  </si>
  <si>
    <t>Racionálnost</t>
  </si>
  <si>
    <t>Rodinná přizpůsobivost</t>
  </si>
  <si>
    <t>Stabilita</t>
  </si>
  <si>
    <t>Svědomitost</t>
  </si>
  <si>
    <t>Usedlost</t>
  </si>
  <si>
    <t>202 Téměř každý den sleduji vývoj na naší politické scéně.</t>
  </si>
  <si>
    <t>ani ano ani ne</t>
  </si>
  <si>
    <t>207 V současné době je naše země v krizi.</t>
  </si>
  <si>
    <t>209 Naše společnost toho dělá málo pro staré a postižené lidi.</t>
  </si>
  <si>
    <t>212 S vývojem který proběhl v ČR od listopadu 1989 jsem spokojen(a).</t>
  </si>
  <si>
    <t>213 Stát by měl zabezpečit přijatelnou životní úroveň pro každého.</t>
  </si>
  <si>
    <t>216 Trápí mě dnešní politické šarvátky.</t>
  </si>
  <si>
    <t>218 Dnešní politika je plná úplatků a podvodů.</t>
  </si>
  <si>
    <t>224 Úpadek naší společnosti může být zastaven pouze prosazením tvrdších zákonů.</t>
  </si>
  <si>
    <t>225 S vývojem naší republiky jsem spokojen(a).</t>
  </si>
  <si>
    <t>228 O své stáří by se měl především postarat každý sám.</t>
  </si>
  <si>
    <t>232 Náš národ se musí postarat sám o sebe nikdo nám moc nepomůže.</t>
  </si>
  <si>
    <t>234 Trh by měl být omezovaný zásahem státu.</t>
  </si>
  <si>
    <t>235 Členství v NATO je pro nás prospěšné.</t>
  </si>
  <si>
    <t>238 Důvěřuji současné vládě.</t>
  </si>
  <si>
    <t>239 Lidé chtějí mít vysokou životní úroveň ale nejsou ochotni tomu moc obětovat.</t>
  </si>
  <si>
    <t>241 Svojí účastí ve volbách můžu osobně ovlivnit další vývoj v naší zemi.</t>
  </si>
  <si>
    <t>339 Málokomu lze dnes věřit.</t>
  </si>
  <si>
    <t>342 Platí že každý člověk je strůjcem svého štěstí.</t>
  </si>
  <si>
    <t>351 Lidé si navzájem pomáhají.</t>
  </si>
  <si>
    <t>352 Člověk je součástí vyššího celku a měl by dělat to co má uloženo.</t>
  </si>
  <si>
    <t>358 Lidé jsou v současné době na sebe zlí.</t>
  </si>
  <si>
    <t>361 Dnešní společnost je zaměřena příliš konzumně.</t>
  </si>
  <si>
    <t>373 Morálka dnešní společnosti mi připadá příliš uvolněná.</t>
  </si>
  <si>
    <t>374 Křesťanské zásady mají trvalou platnost.</t>
  </si>
  <si>
    <t>376 Každý by měl být sám zodpovědný za to jak se mu daří.</t>
  </si>
  <si>
    <t>377 V životě všechno něco stojí.</t>
  </si>
  <si>
    <t>379 Náš osud je předem dán věci se v životě dějí tak jak se dít musí.</t>
  </si>
  <si>
    <t>380 V současné době se každý musí postarat sám o sebe.</t>
  </si>
  <si>
    <t>387 Užívat drogy je špatné.</t>
  </si>
  <si>
    <t>390 Současná politika se řídí morálními zásadami.</t>
  </si>
  <si>
    <t>394 S poctivostí nejdál dojdeš.</t>
  </si>
  <si>
    <t>748 Členství ČR v Evropské unii mně osobně přináší nové možnosti a příležitosti.</t>
  </si>
  <si>
    <t>926 Zajímám se o mezinárodní události.</t>
  </si>
  <si>
    <t>OA 11.07.2020 15:54:43</t>
  </si>
  <si>
    <t>Rádia včera</t>
  </si>
  <si>
    <t>Televize včera</t>
  </si>
  <si>
    <t>Deníky včera</t>
  </si>
  <si>
    <t>magaziny</t>
  </si>
  <si>
    <t>WWW stránky (včetně aplikací) včera</t>
  </si>
  <si>
    <t>3. Jaké z násl. typů venkovních reklam jste viděl(a) v posl. měsíci?</t>
  </si>
  <si>
    <t>Ostatní venkovní reklama - na venkovních velkoplošných obrazovkách,  Ostatní venkovní reklama - velké plakáty na tabulích po stranách silnic nebo na budovách</t>
  </si>
  <si>
    <t>Ostatní venkovní reklama - malé plakáty na ulicích (mimo autobusových zastávek),  Ostatní venkovní reklama - na bankomatech,  Ostatní venkovní reklama - na čerpacích stanicích,  Ostatní venkovní reklama - zvenku na telefonních budkách</t>
  </si>
  <si>
    <t>Reklama v dopravě - autobusové zastávky / krytá reklama,  Reklama v dopravě - reklama zvenku na tramvaji,  Reklama v dopravě - uvnitř autobusu,  Reklama v dopravě - uvnitř tramvaje,  Reklama v dopravě - uvnitř vlaku (ne metro),  Reklama v dopravě - v metru,  Reklama v dopravě - zvenku na autobusu</t>
  </si>
  <si>
    <t>Reklama v obchodech / obchodních centrech - jiné reklamy v supermarketech / v obchodech,  Reklama v obchodech / obchodních centrech - malé reklamní digitální plochy/obrazovky,  Reklama v obchodech / obchodních centrech - na nákupních vozících,  Reklama v obchodech / obchodních centrech - na regálech v obchodech,  Reklama v obchodech / obchodních centrech - na velkoplošných obrazovkách v obchodních centrech,  Reklama v obchodech / obchodních centrech - reklamní plakáty v obchodních centrech,  Reklama v obchodech / obchodních centrech - reklamní plakáty v supermarketech,  Reklama v obchodech / obchodních centrech - reklamní plakáty zvenku budov supermarketů / obchodů</t>
  </si>
  <si>
    <t>Reklama v ostatních vnitřních prostorách - kinoreklama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</si>
</sst>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color rgb="FF000000"/>
      <name val="Arial"/>
      <charset val="1"/>
    </font>
    <font>
      <b/>
      <sz val="8"/>
      <color rgb="FF000000"/>
      <name val="Arial"/>
      <charset val="1"/>
    </font>
    <font>
      <sz val="8"/>
      <color rgb="FFFF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9" fontId="0" fillId="0" borderId="0" xfId="1" applyFon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0" fillId="0" borderId="6" xfId="0" applyBorder="1"/>
    <xf numFmtId="1" fontId="0" fillId="0" borderId="0" xfId="0" applyNumberFormat="1" applyBorder="1"/>
    <xf numFmtId="9" fontId="0" fillId="0" borderId="7" xfId="1" applyFont="1" applyBorder="1"/>
    <xf numFmtId="0" fontId="0" fillId="0" borderId="3" xfId="0" applyBorder="1"/>
    <xf numFmtId="1" fontId="0" fillId="0" borderId="8" xfId="0" applyNumberFormat="1" applyBorder="1"/>
    <xf numFmtId="9" fontId="0" fillId="0" borderId="4" xfId="1" applyFont="1" applyBorder="1"/>
    <xf numFmtId="1" fontId="0" fillId="0" borderId="5" xfId="0" applyNumberFormat="1" applyBorder="1"/>
    <xf numFmtId="9" fontId="0" fillId="0" borderId="2" xfId="1" applyFont="1" applyBorder="1"/>
    <xf numFmtId="0" fontId="0" fillId="0" borderId="5" xfId="1" applyNumberFormat="1" applyFont="1" applyBorder="1"/>
    <xf numFmtId="9" fontId="0" fillId="0" borderId="0" xfId="1" applyFont="1" applyBorder="1"/>
    <xf numFmtId="0" fontId="0" fillId="0" borderId="0" xfId="0" applyBorder="1"/>
    <xf numFmtId="9" fontId="0" fillId="0" borderId="0" xfId="0" applyNumberFormat="1" applyBorder="1"/>
    <xf numFmtId="0" fontId="0" fillId="0" borderId="7" xfId="0" applyBorder="1"/>
    <xf numFmtId="9" fontId="0" fillId="0" borderId="8" xfId="1" applyFont="1" applyBorder="1"/>
    <xf numFmtId="0" fontId="0" fillId="0" borderId="8" xfId="0" applyBorder="1"/>
    <xf numFmtId="9" fontId="0" fillId="0" borderId="8" xfId="0" applyNumberFormat="1" applyBorder="1"/>
    <xf numFmtId="0" fontId="0" fillId="0" borderId="4" xfId="0" applyBorder="1"/>
    <xf numFmtId="1" fontId="0" fillId="0" borderId="4" xfId="0" applyNumberFormat="1" applyBorder="1"/>
    <xf numFmtId="0" fontId="5" fillId="2" borderId="9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textRotation="90" wrapText="1"/>
    </xf>
    <xf numFmtId="0" fontId="6" fillId="2" borderId="10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3" fontId="5" fillId="0" borderId="10" xfId="0" applyNumberFormat="1" applyFont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164" fontId="5" fillId="0" borderId="9" xfId="0" applyNumberFormat="1" applyFont="1" applyBorder="1" applyAlignment="1">
      <alignment horizontal="right" vertical="center" wrapText="1"/>
    </xf>
    <xf numFmtId="3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5" fillId="2" borderId="11" xfId="0" applyFont="1" applyFill="1" applyBorder="1" applyAlignment="1">
      <alignment vertical="center" wrapText="1"/>
    </xf>
    <xf numFmtId="3" fontId="5" fillId="0" borderId="11" xfId="0" applyNumberFormat="1" applyFont="1" applyBorder="1" applyAlignment="1">
      <alignment horizontal="right" vertical="center" wrapText="1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 wrapText="1"/>
    </xf>
    <xf numFmtId="3" fontId="7" fillId="0" borderId="9" xfId="0" applyNumberFormat="1" applyFont="1" applyBorder="1" applyAlignment="1">
      <alignment horizontal="right" vertical="center" wrapText="1"/>
    </xf>
  </cellXfs>
  <cellStyles count="2">
    <cellStyle name="Normální" xfId="0" builtinId="0"/>
    <cellStyle name="Procenta" xfId="1" builtinId="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top-of-mind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6E55-4A56-9352-B27F84686AE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6E55-4A56-9352-B27F84686AE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6E55-4A56-9352-B27F84686AE4}"/>
              </c:ext>
            </c:extLst>
          </c:dPt>
          <c:dPt>
            <c:idx val="3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6E55-4A56-9352-B27F84686AE4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6E55-4A56-9352-B27F84686AE4}"/>
              </c:ext>
            </c:extLst>
          </c:dPt>
          <c:dPt>
            <c:idx val="5"/>
            <c:bubble3D val="0"/>
            <c:spPr>
              <a:solidFill>
                <a:srgbClr val="FFFF00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6E55-4A56-9352-B27F84686AE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6E55-4A56-9352-B27F84686AE4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6E55-4A56-9352-B27F84686AE4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6E55-4A56-9352-B27F84686AE4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6E55-4A56-9352-B27F84686AE4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6E55-4A56-9352-B27F84686AE4}"/>
                </c:ext>
              </c:extLst>
            </c:dLbl>
            <c:dLbl>
              <c:idx val="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92D05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6E55-4A56-9352-B27F84686AE4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rgbClr val="7030A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9-6E55-4A56-9352-B27F84686AE4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tx2">
                          <a:lumMod val="7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6E55-4A56-9352-B27F84686AE4}"/>
                </c:ext>
              </c:extLst>
            </c:dLbl>
            <c:dLbl>
              <c:idx val="6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D-6E55-4A56-9352-B27F84686AE4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>
                          <a:lumMod val="6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F-6E55-4A56-9352-B27F84686AE4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'Dotazníkové šetření'!$A$6:$A$13</c:f>
              <c:strCache>
                <c:ptCount val="8"/>
                <c:pt idx="0">
                  <c:v>Česká spořitelna</c:v>
                </c:pt>
                <c:pt idx="1">
                  <c:v>ČSOB</c:v>
                </c:pt>
                <c:pt idx="2">
                  <c:v>Komerční banka</c:v>
                </c:pt>
                <c:pt idx="3">
                  <c:v>Air Bank</c:v>
                </c:pt>
                <c:pt idx="4">
                  <c:v>Moneta Money Bank</c:v>
                </c:pt>
                <c:pt idx="5">
                  <c:v>Raiffeisen bank</c:v>
                </c:pt>
                <c:pt idx="6">
                  <c:v>Fio banka</c:v>
                </c:pt>
                <c:pt idx="7">
                  <c:v>Jiná</c:v>
                </c:pt>
              </c:strCache>
            </c:strRef>
          </c:cat>
          <c:val>
            <c:numRef>
              <c:f>'Dotazníkové šetření'!$C$6:$C$13</c:f>
              <c:numCache>
                <c:formatCode>0%</c:formatCode>
                <c:ptCount val="8"/>
                <c:pt idx="0">
                  <c:v>0.25</c:v>
                </c:pt>
                <c:pt idx="1">
                  <c:v>0.18827160493827161</c:v>
                </c:pt>
                <c:pt idx="2">
                  <c:v>0.15123456790123457</c:v>
                </c:pt>
                <c:pt idx="3">
                  <c:v>0.12962962962962962</c:v>
                </c:pt>
                <c:pt idx="4">
                  <c:v>8.9506172839506168E-2</c:v>
                </c:pt>
                <c:pt idx="5">
                  <c:v>4.0123456790123455E-2</c:v>
                </c:pt>
                <c:pt idx="6">
                  <c:v>3.0864197530864196E-2</c:v>
                </c:pt>
                <c:pt idx="7">
                  <c:v>0.12037037037037036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E55-4A56-9352-B27F84686AE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cs-CZ"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Spontánní</a:t>
            </a:r>
            <a:r>
              <a:rPr lang="cs-CZ" baseline="0"/>
              <a:t> </a:t>
            </a:r>
            <a:r>
              <a:rPr lang="cs-CZ" sz="1600" b="1" i="0" u="none" strike="noStrike" kern="1200" cap="all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latin typeface="+mn-lt"/>
                <a:ea typeface="+mn-ea"/>
                <a:cs typeface="+mn-cs"/>
              </a:rPr>
              <a:t>znalost</a:t>
            </a:r>
            <a:endParaRPr lang="en-US" sz="1600" b="1" i="0" u="none" strike="noStrike" kern="1200" cap="all" baseline="0">
              <a:solidFill>
                <a:sysClr val="windowText" lastClr="000000">
                  <a:lumMod val="65000"/>
                  <a:lumOff val="35000"/>
                </a:sysClr>
              </a:solidFill>
              <a:effectLst/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32058091286307056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D861-47AF-B536-7F9D7D73EB95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D861-47AF-B536-7F9D7D73EB95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D861-47AF-B536-7F9D7D73EB95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D861-47AF-B536-7F9D7D73EB95}"/>
              </c:ext>
            </c:extLst>
          </c:dPt>
          <c:dPt>
            <c:idx val="5"/>
            <c:invertIfNegative val="0"/>
            <c:bubble3D val="0"/>
            <c:spPr>
              <a:solidFill>
                <a:srgbClr val="CCCC00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6-D861-47AF-B536-7F9D7D73EB95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D861-47AF-B536-7F9D7D73EB9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'Dotazníkové šetření'!$A$17:$A$23</c:f>
              <c:strCache>
                <c:ptCount val="7"/>
                <c:pt idx="0">
                  <c:v>Česká spořitelna</c:v>
                </c:pt>
                <c:pt idx="1">
                  <c:v>ČSOB</c:v>
                </c:pt>
                <c:pt idx="2">
                  <c:v>Komerční banka</c:v>
                </c:pt>
                <c:pt idx="3">
                  <c:v>Air Bank</c:v>
                </c:pt>
                <c:pt idx="4">
                  <c:v>Moneta Money Bank</c:v>
                </c:pt>
                <c:pt idx="5">
                  <c:v>Raiffeisen bank</c:v>
                </c:pt>
                <c:pt idx="6">
                  <c:v>Fio banka</c:v>
                </c:pt>
              </c:strCache>
            </c:strRef>
          </c:cat>
          <c:val>
            <c:numRef>
              <c:f>'Dotazníkové šetření'!$C$17:$C$23</c:f>
              <c:numCache>
                <c:formatCode>0%</c:formatCode>
                <c:ptCount val="7"/>
                <c:pt idx="0">
                  <c:v>0.66975308641975306</c:v>
                </c:pt>
                <c:pt idx="1">
                  <c:v>0.61111111111111116</c:v>
                </c:pt>
                <c:pt idx="2">
                  <c:v>0.71913580246913578</c:v>
                </c:pt>
                <c:pt idx="3">
                  <c:v>0.49074074074074076</c:v>
                </c:pt>
                <c:pt idx="4">
                  <c:v>0.37037037037037035</c:v>
                </c:pt>
                <c:pt idx="5">
                  <c:v>0.3611111111111111</c:v>
                </c:pt>
                <c:pt idx="6">
                  <c:v>0.34876543209876543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61-47AF-B536-7F9D7D73EB9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417164392"/>
        <c:axId val="417164720"/>
      </c:barChart>
      <c:catAx>
        <c:axId val="417164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164720"/>
        <c:crosses val="autoZero"/>
        <c:auto val="1"/>
        <c:lblAlgn val="ctr"/>
        <c:lblOffset val="100"/>
        <c:noMultiLvlLbl val="0"/>
      </c:catAx>
      <c:valAx>
        <c:axId val="41716472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417164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cs-CZ"/>
              <a:t>Viděl</a:t>
            </a:r>
            <a:r>
              <a:rPr lang="cs-CZ" baseline="0"/>
              <a:t> reklamu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effectLst/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/>
                </a:gs>
                <a:gs pos="100000">
                  <a:schemeClr val="accent1"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F15F-4EBE-B093-EFF5816F3DD7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F15F-4EBE-B093-EFF5816F3DD7}"/>
              </c:ext>
            </c:extLst>
          </c:dPt>
          <c:dPt>
            <c:idx val="3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F15F-4EBE-B093-EFF5816F3DD7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F15F-4EBE-B093-EFF5816F3DD7}"/>
              </c:ext>
            </c:extLst>
          </c:dPt>
          <c:dPt>
            <c:idx val="5"/>
            <c:invertIfNegative val="0"/>
            <c:bubble3D val="0"/>
            <c:spPr>
              <a:solidFill>
                <a:srgbClr val="CCCC00"/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A-F15F-4EBE-B093-EFF5816F3DD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>
                <a:outerShdw blurRad="76200" dir="18900000" sy="23000" kx="-1200000" algn="bl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E-F15F-4EBE-B093-EFF5816F3DD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'Dotazníkové šetření'!$A$27:$A$33</c:f>
              <c:strCache>
                <c:ptCount val="7"/>
                <c:pt idx="0">
                  <c:v>Česká spořitelna</c:v>
                </c:pt>
                <c:pt idx="1">
                  <c:v>ČSOB</c:v>
                </c:pt>
                <c:pt idx="2">
                  <c:v>Komerční banka</c:v>
                </c:pt>
                <c:pt idx="3">
                  <c:v>Air Bank</c:v>
                </c:pt>
                <c:pt idx="4">
                  <c:v>Moneta Money Bank</c:v>
                </c:pt>
                <c:pt idx="5">
                  <c:v>Raiffeisen bank</c:v>
                </c:pt>
                <c:pt idx="6">
                  <c:v>Fio banka</c:v>
                </c:pt>
              </c:strCache>
            </c:strRef>
          </c:cat>
          <c:val>
            <c:numRef>
              <c:f>'Dotazníkové šetření'!$C$27:$C$33</c:f>
              <c:numCache>
                <c:formatCode>0%</c:formatCode>
                <c:ptCount val="7"/>
                <c:pt idx="0">
                  <c:v>0.62037037037037035</c:v>
                </c:pt>
                <c:pt idx="1">
                  <c:v>0.20987654320987653</c:v>
                </c:pt>
                <c:pt idx="2">
                  <c:v>0.46296296296296297</c:v>
                </c:pt>
                <c:pt idx="3">
                  <c:v>0.4567901234567901</c:v>
                </c:pt>
                <c:pt idx="4">
                  <c:v>0.37962962962962965</c:v>
                </c:pt>
                <c:pt idx="5">
                  <c:v>0.26851851851851855</c:v>
                </c:pt>
                <c:pt idx="6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5F-4EBE-B093-EFF5816F3DD7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325613336"/>
        <c:axId val="325613664"/>
      </c:barChart>
      <c:catAx>
        <c:axId val="325613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613664"/>
        <c:crosses val="autoZero"/>
        <c:auto val="1"/>
        <c:lblAlgn val="ctr"/>
        <c:lblOffset val="100"/>
        <c:noMultiLvlLbl val="0"/>
      </c:catAx>
      <c:valAx>
        <c:axId val="32561366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325613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68000">
          <a:schemeClr val="lt1">
            <a:lumMod val="85000"/>
          </a:schemeClr>
        </a:gs>
        <a:gs pos="100000">
          <a:schemeClr val="lt1"/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Postoj</a:t>
            </a:r>
            <a:r>
              <a:rPr lang="cs-CZ" baseline="0"/>
              <a:t> k brandu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'Dotazníkové šetření'!$H$36</c:f>
              <c:strCache>
                <c:ptCount val="1"/>
                <c:pt idx="0">
                  <c:v>Pozitivní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'Dotazníkové šetření'!$A$37:$A$43</c:f>
              <c:strCache>
                <c:ptCount val="7"/>
                <c:pt idx="0">
                  <c:v>Česká spořitelna</c:v>
                </c:pt>
                <c:pt idx="1">
                  <c:v>ČSOB</c:v>
                </c:pt>
                <c:pt idx="2">
                  <c:v>Komerční banka</c:v>
                </c:pt>
                <c:pt idx="3">
                  <c:v>Air Bank</c:v>
                </c:pt>
                <c:pt idx="4">
                  <c:v>Moneta Money Bank</c:v>
                </c:pt>
                <c:pt idx="5">
                  <c:v>Raiffeisen bank</c:v>
                </c:pt>
                <c:pt idx="6">
                  <c:v>Fio banka</c:v>
                </c:pt>
              </c:strCache>
            </c:strRef>
          </c:cat>
          <c:val>
            <c:numRef>
              <c:f>'Dotazníkové šetření'!$H$37:$H$43</c:f>
              <c:numCache>
                <c:formatCode>0%</c:formatCode>
                <c:ptCount val="7"/>
                <c:pt idx="0">
                  <c:v>0.48765432098765432</c:v>
                </c:pt>
                <c:pt idx="1">
                  <c:v>0.46296296296296297</c:v>
                </c:pt>
                <c:pt idx="2">
                  <c:v>0.43209876543209874</c:v>
                </c:pt>
                <c:pt idx="3">
                  <c:v>0.54938271604938271</c:v>
                </c:pt>
                <c:pt idx="4">
                  <c:v>0.43209876543209874</c:v>
                </c:pt>
                <c:pt idx="5">
                  <c:v>0.40123456790123457</c:v>
                </c:pt>
                <c:pt idx="6">
                  <c:v>0.3179012345679012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8C-4C27-9C43-A88870EB0E15}"/>
            </c:ext>
          </c:extLst>
        </c:ser>
        <c:ser>
          <c:idx val="1"/>
          <c:order val="1"/>
          <c:tx>
            <c:strRef>
              <c:f>'Dotazníkové šetření'!$I$36</c:f>
              <c:strCache>
                <c:ptCount val="1"/>
                <c:pt idx="0">
                  <c:v>Negativní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'Dotazníkové šetření'!$A$37:$A$43</c:f>
              <c:strCache>
                <c:ptCount val="7"/>
                <c:pt idx="0">
                  <c:v>Česká spořitelna</c:v>
                </c:pt>
                <c:pt idx="1">
                  <c:v>ČSOB</c:v>
                </c:pt>
                <c:pt idx="2">
                  <c:v>Komerční banka</c:v>
                </c:pt>
                <c:pt idx="3">
                  <c:v>Air Bank</c:v>
                </c:pt>
                <c:pt idx="4">
                  <c:v>Moneta Money Bank</c:v>
                </c:pt>
                <c:pt idx="5">
                  <c:v>Raiffeisen bank</c:v>
                </c:pt>
                <c:pt idx="6">
                  <c:v>Fio banka</c:v>
                </c:pt>
              </c:strCache>
            </c:strRef>
          </c:cat>
          <c:val>
            <c:numRef>
              <c:f>'Dotazníkové šetření'!$I$37:$I$43</c:f>
              <c:numCache>
                <c:formatCode>0%</c:formatCode>
                <c:ptCount val="7"/>
                <c:pt idx="0">
                  <c:v>0.28086419753086417</c:v>
                </c:pt>
                <c:pt idx="1">
                  <c:v>0.14814814814814814</c:v>
                </c:pt>
                <c:pt idx="2">
                  <c:v>0.24691358024691357</c:v>
                </c:pt>
                <c:pt idx="3">
                  <c:v>0.1111111111111111</c:v>
                </c:pt>
                <c:pt idx="4">
                  <c:v>0.16975308641975306</c:v>
                </c:pt>
                <c:pt idx="5">
                  <c:v>0.23456790123456789</c:v>
                </c:pt>
                <c:pt idx="6">
                  <c:v>0.20061728395061729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8C-4C27-9C43-A88870EB0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45879144"/>
        <c:axId val="545879800"/>
      </c:barChart>
      <c:catAx>
        <c:axId val="545879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879800"/>
        <c:crosses val="autoZero"/>
        <c:auto val="1"/>
        <c:lblAlgn val="ctr"/>
        <c:lblOffset val="100"/>
        <c:noMultiLvlLbl val="0"/>
      </c:catAx>
      <c:valAx>
        <c:axId val="5458798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5879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Sledovanost</a:t>
            </a:r>
            <a:r>
              <a:rPr lang="cs-CZ" baseline="0"/>
              <a:t> pořadu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'Dotazníkové šetření'!$C$46</c:f>
              <c:strCache>
                <c:ptCount val="1"/>
                <c:pt idx="0">
                  <c:v>Min. 1x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'Dotazníkové šetření'!$A$47:$A$51</c:f>
              <c:strCache>
                <c:ptCount val="5"/>
                <c:pt idx="0">
                  <c:v>Ordinace</c:v>
                </c:pt>
                <c:pt idx="1">
                  <c:v>Policie Modrava</c:v>
                </c:pt>
                <c:pt idx="2">
                  <c:v>Tvoje tvář</c:v>
                </c:pt>
                <c:pt idx="3">
                  <c:v>Ulice</c:v>
                </c:pt>
                <c:pt idx="4">
                  <c:v>Výměna</c:v>
                </c:pt>
              </c:strCache>
            </c:strRef>
          </c:cat>
          <c:val>
            <c:numRef>
              <c:f>'Dotazníkové šetření'!$C$47:$C$51</c:f>
              <c:numCache>
                <c:formatCode>0%</c:formatCode>
                <c:ptCount val="5"/>
                <c:pt idx="0">
                  <c:v>0.41975308641975306</c:v>
                </c:pt>
                <c:pt idx="1">
                  <c:v>0.30864197530864196</c:v>
                </c:pt>
                <c:pt idx="2">
                  <c:v>0.58024691358024694</c:v>
                </c:pt>
                <c:pt idx="3">
                  <c:v>0.37962962962962965</c:v>
                </c:pt>
                <c:pt idx="4">
                  <c:v>0.29012345679012347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23-4F1B-AB33-58BA1B0AA302}"/>
            </c:ext>
          </c:extLst>
        </c:ser>
        <c:ser>
          <c:idx val="1"/>
          <c:order val="1"/>
          <c:tx>
            <c:strRef>
              <c:f>'Dotazníkové šetření'!$D$46</c:f>
              <c:strCache>
                <c:ptCount val="1"/>
                <c:pt idx="0">
                  <c:v>Pravidelně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'Dotazníkové šetření'!$A$47:$A$51</c:f>
              <c:strCache>
                <c:ptCount val="5"/>
                <c:pt idx="0">
                  <c:v>Ordinace</c:v>
                </c:pt>
                <c:pt idx="1">
                  <c:v>Policie Modrava</c:v>
                </c:pt>
                <c:pt idx="2">
                  <c:v>Tvoje tvář</c:v>
                </c:pt>
                <c:pt idx="3">
                  <c:v>Ulice</c:v>
                </c:pt>
                <c:pt idx="4">
                  <c:v>Výměna</c:v>
                </c:pt>
              </c:strCache>
            </c:strRef>
          </c:cat>
          <c:val>
            <c:numRef>
              <c:f>'Dotazníkové šetření'!$D$47:$D$51</c:f>
              <c:numCache>
                <c:formatCode>0%</c:formatCode>
                <c:ptCount val="5"/>
                <c:pt idx="0">
                  <c:v>7.098765432098765E-2</c:v>
                </c:pt>
                <c:pt idx="1">
                  <c:v>0.20061728395061729</c:v>
                </c:pt>
                <c:pt idx="2">
                  <c:v>0.1111111111111111</c:v>
                </c:pt>
                <c:pt idx="3">
                  <c:v>0.1111111111111111</c:v>
                </c:pt>
                <c:pt idx="4">
                  <c:v>0.16049382716049382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23-4F1B-AB33-58BA1B0AA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1996792"/>
        <c:axId val="321998432"/>
      </c:barChart>
      <c:catAx>
        <c:axId val="321996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998432"/>
        <c:crosses val="autoZero"/>
        <c:auto val="1"/>
        <c:lblAlgn val="ctr"/>
        <c:lblOffset val="100"/>
        <c:noMultiLvlLbl val="0"/>
      </c:catAx>
      <c:valAx>
        <c:axId val="32199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1996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Zaznamenán</a:t>
            </a:r>
            <a:r>
              <a:rPr lang="cs-CZ" baseline="0"/>
              <a:t>í PP v pořadu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'Dotazníkové šetření'!$A$63:$A$67</c:f>
              <c:strCache>
                <c:ptCount val="5"/>
                <c:pt idx="0">
                  <c:v>Ordinace</c:v>
                </c:pt>
                <c:pt idx="1">
                  <c:v>Policie Modrava</c:v>
                </c:pt>
                <c:pt idx="2">
                  <c:v>Tvoje tvář</c:v>
                </c:pt>
                <c:pt idx="3">
                  <c:v>Ulice</c:v>
                </c:pt>
                <c:pt idx="4">
                  <c:v>Výměna</c:v>
                </c:pt>
              </c:strCache>
            </c:strRef>
          </c:cat>
          <c:val>
            <c:numRef>
              <c:f>'Dotazníkové šetření'!$C$63:$C$67</c:f>
              <c:numCache>
                <c:formatCode>0%</c:formatCode>
                <c:ptCount val="5"/>
                <c:pt idx="0">
                  <c:v>0.1111111111111111</c:v>
                </c:pt>
                <c:pt idx="1">
                  <c:v>1.8518518518518517E-2</c:v>
                </c:pt>
                <c:pt idx="2">
                  <c:v>0.20987654320987653</c:v>
                </c:pt>
                <c:pt idx="3">
                  <c:v>0.19135802469135801</c:v>
                </c:pt>
                <c:pt idx="4">
                  <c:v>7.098765432098765E-2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E-4281-92C5-452A96C1C0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0894832"/>
        <c:axId val="420893520"/>
      </c:barChart>
      <c:catAx>
        <c:axId val="420894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3520"/>
        <c:crosses val="autoZero"/>
        <c:auto val="1"/>
        <c:lblAlgn val="ctr"/>
        <c:lblOffset val="100"/>
        <c:noMultiLvlLbl val="0"/>
      </c:catAx>
      <c:valAx>
        <c:axId val="42089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8948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Postoje</a:t>
            </a:r>
            <a:r>
              <a:rPr lang="cs-CZ" baseline="0"/>
              <a:t> k Moneta Money Bank v závislosti na sledování pořadu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'Dotazníkové šetření'!$B$81</c:f>
              <c:strCache>
                <c:ptCount val="1"/>
                <c:pt idx="0">
                  <c:v>Pozitivní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'Dotazníkové šetření'!$A$82:$A$84</c:f>
              <c:strCache>
                <c:ptCount val="3"/>
                <c:pt idx="0">
                  <c:v>Obecné</c:v>
                </c:pt>
                <c:pt idx="1">
                  <c:v>Sleduje Ulici</c:v>
                </c:pt>
                <c:pt idx="2">
                  <c:v>Sleduje Tvář</c:v>
                </c:pt>
              </c:strCache>
            </c:strRef>
          </c:cat>
          <c:val>
            <c:numRef>
              <c:f>'Dotazníkové šetření'!$B$82:$B$84</c:f>
              <c:numCache>
                <c:formatCode>0%</c:formatCode>
                <c:ptCount val="3"/>
                <c:pt idx="0">
                  <c:v>0.43</c:v>
                </c:pt>
                <c:pt idx="1">
                  <c:v>0.30555555555555552</c:v>
                </c:pt>
                <c:pt idx="2">
                  <c:v>0.52777777777777779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67-4DE0-9FC1-3095A51EB7E9}"/>
            </c:ext>
          </c:extLst>
        </c:ser>
        <c:ser>
          <c:idx val="1"/>
          <c:order val="1"/>
          <c:tx>
            <c:strRef>
              <c:f>'Dotazníkové šetření'!$C$81</c:f>
              <c:strCache>
                <c:ptCount val="1"/>
                <c:pt idx="0">
                  <c:v>Negativní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'Dotazníkové šetření'!$A$82:$A$84</c:f>
              <c:strCache>
                <c:ptCount val="3"/>
                <c:pt idx="0">
                  <c:v>Obecné</c:v>
                </c:pt>
                <c:pt idx="1">
                  <c:v>Sleduje Ulici</c:v>
                </c:pt>
                <c:pt idx="2">
                  <c:v>Sleduje Tvář</c:v>
                </c:pt>
              </c:strCache>
            </c:strRef>
          </c:cat>
          <c:val>
            <c:numRef>
              <c:f>'Dotazníkové šetření'!$C$82:$C$84</c:f>
              <c:numCache>
                <c:formatCode>0%</c:formatCode>
                <c:ptCount val="3"/>
                <c:pt idx="0">
                  <c:v>0.16999999999999998</c:v>
                </c:pt>
                <c:pt idx="1">
                  <c:v>0.44444444444444442</c:v>
                </c:pt>
                <c:pt idx="2">
                  <c:v>0.19444444444444442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7-4DE0-9FC1-3095A51EB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17585128"/>
        <c:axId val="417588736"/>
      </c:barChart>
      <c:catAx>
        <c:axId val="417585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588736"/>
        <c:crosses val="autoZero"/>
        <c:auto val="1"/>
        <c:lblAlgn val="ctr"/>
        <c:lblOffset val="100"/>
        <c:noMultiLvlLbl val="0"/>
      </c:catAx>
      <c:valAx>
        <c:axId val="417588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758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Ukazatel</a:t>
            </a:r>
            <a:r>
              <a:rPr lang="cs-CZ" baseline="0"/>
              <a:t> Top-of-mind značky Moneta v závislosti na sledování pořadu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'Dotazníkové šetření'!$A$91:$A$93</c:f>
              <c:strCache>
                <c:ptCount val="3"/>
                <c:pt idx="0">
                  <c:v>Obecné</c:v>
                </c:pt>
                <c:pt idx="1">
                  <c:v>Sledují Ulici</c:v>
                </c:pt>
                <c:pt idx="2">
                  <c:v>Sledují Tvář</c:v>
                </c:pt>
              </c:strCache>
            </c:strRef>
          </c:cat>
          <c:val>
            <c:numRef>
              <c:f>'Dotazníkové šetření'!$B$91:$B$93</c:f>
              <c:numCache>
                <c:formatCode>0%</c:formatCode>
                <c:ptCount val="3"/>
                <c:pt idx="0">
                  <c:v>0.09</c:v>
                </c:pt>
                <c:pt idx="1">
                  <c:v>0.1111111111111111</c:v>
                </c:pt>
                <c:pt idx="2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3A-4CD8-A29D-84D2E83CE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9844280"/>
        <c:axId val="429844936"/>
      </c:barChart>
      <c:catAx>
        <c:axId val="429844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844936"/>
        <c:crosses val="autoZero"/>
        <c:auto val="1"/>
        <c:lblAlgn val="ctr"/>
        <c:lblOffset val="100"/>
        <c:noMultiLvlLbl val="0"/>
      </c:catAx>
      <c:valAx>
        <c:axId val="429844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9844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9</xdr:col>
      <xdr:colOff>142875</xdr:colOff>
      <xdr:row>20</xdr:row>
      <xdr:rowOff>76200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28575</xdr:colOff>
      <xdr:row>23</xdr:row>
      <xdr:rowOff>57150</xdr:rowOff>
    </xdr:from>
    <xdr:to>
      <xdr:col>8</xdr:col>
      <xdr:colOff>333375</xdr:colOff>
      <xdr:row>37</xdr:row>
      <xdr:rowOff>133350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41</xdr:row>
      <xdr:rowOff>0</xdr:rowOff>
    </xdr:from>
    <xdr:to>
      <xdr:col>8</xdr:col>
      <xdr:colOff>304800</xdr:colOff>
      <xdr:row>55</xdr:row>
      <xdr:rowOff>76200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3</xdr:row>
      <xdr:rowOff>0</xdr:rowOff>
    </xdr:from>
    <xdr:to>
      <xdr:col>19</xdr:col>
      <xdr:colOff>561975</xdr:colOff>
      <xdr:row>19</xdr:row>
      <xdr:rowOff>38100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25</xdr:row>
      <xdr:rowOff>0</xdr:rowOff>
    </xdr:from>
    <xdr:to>
      <xdr:col>19</xdr:col>
      <xdr:colOff>285750</xdr:colOff>
      <xdr:row>39</xdr:row>
      <xdr:rowOff>76200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44</xdr:row>
      <xdr:rowOff>0</xdr:rowOff>
    </xdr:from>
    <xdr:to>
      <xdr:col>19</xdr:col>
      <xdr:colOff>285750</xdr:colOff>
      <xdr:row>58</xdr:row>
      <xdr:rowOff>76200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13608</xdr:colOff>
      <xdr:row>63</xdr:row>
      <xdr:rowOff>163286</xdr:rowOff>
    </xdr:from>
    <xdr:to>
      <xdr:col>8</xdr:col>
      <xdr:colOff>299358</xdr:colOff>
      <xdr:row>78</xdr:row>
      <xdr:rowOff>48986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65</xdr:row>
      <xdr:rowOff>0</xdr:rowOff>
    </xdr:from>
    <xdr:to>
      <xdr:col>19</xdr:col>
      <xdr:colOff>285750</xdr:colOff>
      <xdr:row>79</xdr:row>
      <xdr:rowOff>76200</xdr:rowOff>
    </xdr:to>
    <xdr:graphicFrame macro="">
      <xdr:nvGraphicFramePr>
        <xdr:cNvPr id="9" name="Graf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3"/>
  <sheetViews>
    <sheetView tabSelected="1" workbookViewId="0">
      <selection activeCell="J15" sqref="J15"/>
    </sheetView>
  </sheetViews>
  <sheetFormatPr defaultRowHeight="15" x14ac:dyDescent="0.25"/>
  <cols>
    <col min="1" max="1" width="37.140625" customWidth="1"/>
    <col min="4" max="4" width="11.42578125" customWidth="1"/>
    <col min="5" max="5" width="18.42578125" customWidth="1"/>
  </cols>
  <sheetData>
    <row r="1" spans="1:3" x14ac:dyDescent="0.25">
      <c r="A1" s="3"/>
      <c r="B1" s="4"/>
    </row>
    <row r="2" spans="1:3" ht="15.75" thickBot="1" x14ac:dyDescent="0.3">
      <c r="A2" s="5" t="s">
        <v>0</v>
      </c>
      <c r="B2" s="6">
        <v>324</v>
      </c>
    </row>
    <row r="4" spans="1:3" ht="15.75" thickBot="1" x14ac:dyDescent="0.3"/>
    <row r="5" spans="1:3" x14ac:dyDescent="0.25">
      <c r="A5" s="3" t="s">
        <v>10</v>
      </c>
      <c r="B5" s="7"/>
      <c r="C5" s="4"/>
    </row>
    <row r="6" spans="1:3" x14ac:dyDescent="0.25">
      <c r="A6" s="8" t="s">
        <v>1</v>
      </c>
      <c r="B6" s="9">
        <v>81</v>
      </c>
      <c r="C6" s="10">
        <f>B6/$B$2</f>
        <v>0.25</v>
      </c>
    </row>
    <row r="7" spans="1:3" x14ac:dyDescent="0.25">
      <c r="A7" s="8" t="s">
        <v>2</v>
      </c>
      <c r="B7" s="9">
        <v>61</v>
      </c>
      <c r="C7" s="10">
        <f t="shared" ref="C7:C33" si="0">B7/$B$2</f>
        <v>0.18827160493827161</v>
      </c>
    </row>
    <row r="8" spans="1:3" x14ac:dyDescent="0.25">
      <c r="A8" s="8" t="s">
        <v>3</v>
      </c>
      <c r="B8" s="9">
        <v>49</v>
      </c>
      <c r="C8" s="10">
        <f t="shared" si="0"/>
        <v>0.15123456790123457</v>
      </c>
    </row>
    <row r="9" spans="1:3" x14ac:dyDescent="0.25">
      <c r="A9" s="8" t="s">
        <v>5</v>
      </c>
      <c r="B9" s="9">
        <v>42</v>
      </c>
      <c r="C9" s="10">
        <f t="shared" si="0"/>
        <v>0.12962962962962962</v>
      </c>
    </row>
    <row r="10" spans="1:3" x14ac:dyDescent="0.25">
      <c r="A10" s="8" t="s">
        <v>4</v>
      </c>
      <c r="B10" s="9">
        <v>29</v>
      </c>
      <c r="C10" s="10">
        <f t="shared" si="0"/>
        <v>8.9506172839506168E-2</v>
      </c>
    </row>
    <row r="11" spans="1:3" x14ac:dyDescent="0.25">
      <c r="A11" s="8" t="s">
        <v>6</v>
      </c>
      <c r="B11" s="9">
        <v>13</v>
      </c>
      <c r="C11" s="10">
        <f t="shared" si="0"/>
        <v>4.0123456790123455E-2</v>
      </c>
    </row>
    <row r="12" spans="1:3" x14ac:dyDescent="0.25">
      <c r="A12" s="8" t="s">
        <v>7</v>
      </c>
      <c r="B12" s="9">
        <v>10</v>
      </c>
      <c r="C12" s="10">
        <f t="shared" si="0"/>
        <v>3.0864197530864196E-2</v>
      </c>
    </row>
    <row r="13" spans="1:3" x14ac:dyDescent="0.25">
      <c r="A13" s="8" t="s">
        <v>8</v>
      </c>
      <c r="B13" s="9">
        <v>39</v>
      </c>
      <c r="C13" s="10">
        <f t="shared" si="0"/>
        <v>0.12037037037037036</v>
      </c>
    </row>
    <row r="14" spans="1:3" ht="15.75" thickBot="1" x14ac:dyDescent="0.3">
      <c r="A14" s="11"/>
      <c r="B14" s="12"/>
      <c r="C14" s="13"/>
    </row>
    <row r="15" spans="1:3" ht="15.75" thickBot="1" x14ac:dyDescent="0.3">
      <c r="B15" s="2"/>
      <c r="C15" s="1"/>
    </row>
    <row r="16" spans="1:3" x14ac:dyDescent="0.25">
      <c r="A16" s="3" t="s">
        <v>9</v>
      </c>
      <c r="B16" s="14"/>
      <c r="C16" s="15"/>
    </row>
    <row r="17" spans="1:3" x14ac:dyDescent="0.25">
      <c r="A17" s="8" t="s">
        <v>1</v>
      </c>
      <c r="B17" s="9">
        <v>217</v>
      </c>
      <c r="C17" s="10">
        <f t="shared" si="0"/>
        <v>0.66975308641975306</v>
      </c>
    </row>
    <row r="18" spans="1:3" x14ac:dyDescent="0.25">
      <c r="A18" s="8" t="s">
        <v>2</v>
      </c>
      <c r="B18" s="9">
        <v>198</v>
      </c>
      <c r="C18" s="10">
        <f t="shared" si="0"/>
        <v>0.61111111111111116</v>
      </c>
    </row>
    <row r="19" spans="1:3" x14ac:dyDescent="0.25">
      <c r="A19" s="8" t="s">
        <v>3</v>
      </c>
      <c r="B19" s="9">
        <v>233</v>
      </c>
      <c r="C19" s="10">
        <f t="shared" si="0"/>
        <v>0.71913580246913578</v>
      </c>
    </row>
    <row r="20" spans="1:3" x14ac:dyDescent="0.25">
      <c r="A20" s="8" t="s">
        <v>5</v>
      </c>
      <c r="B20" s="9">
        <v>159</v>
      </c>
      <c r="C20" s="10">
        <f t="shared" si="0"/>
        <v>0.49074074074074076</v>
      </c>
    </row>
    <row r="21" spans="1:3" x14ac:dyDescent="0.25">
      <c r="A21" s="8" t="s">
        <v>4</v>
      </c>
      <c r="B21" s="9">
        <v>120</v>
      </c>
      <c r="C21" s="10">
        <f t="shared" si="0"/>
        <v>0.37037037037037035</v>
      </c>
    </row>
    <row r="22" spans="1:3" x14ac:dyDescent="0.25">
      <c r="A22" s="8" t="s">
        <v>6</v>
      </c>
      <c r="B22" s="9">
        <v>117</v>
      </c>
      <c r="C22" s="10">
        <f t="shared" si="0"/>
        <v>0.3611111111111111</v>
      </c>
    </row>
    <row r="23" spans="1:3" ht="15.75" thickBot="1" x14ac:dyDescent="0.3">
      <c r="A23" s="11" t="s">
        <v>7</v>
      </c>
      <c r="B23" s="12">
        <v>113</v>
      </c>
      <c r="C23" s="13">
        <f t="shared" si="0"/>
        <v>0.34876543209876543</v>
      </c>
    </row>
    <row r="24" spans="1:3" x14ac:dyDescent="0.25">
      <c r="B24" s="2"/>
      <c r="C24" s="1"/>
    </row>
    <row r="25" spans="1:3" ht="15.75" thickBot="1" x14ac:dyDescent="0.3">
      <c r="B25" s="2"/>
      <c r="C25" s="1"/>
    </row>
    <row r="26" spans="1:3" x14ac:dyDescent="0.25">
      <c r="A26" s="3" t="s">
        <v>11</v>
      </c>
      <c r="B26" s="14"/>
      <c r="C26" s="15"/>
    </row>
    <row r="27" spans="1:3" x14ac:dyDescent="0.25">
      <c r="A27" s="8" t="s">
        <v>1</v>
      </c>
      <c r="B27" s="9">
        <v>201</v>
      </c>
      <c r="C27" s="10">
        <f t="shared" si="0"/>
        <v>0.62037037037037035</v>
      </c>
    </row>
    <row r="28" spans="1:3" x14ac:dyDescent="0.25">
      <c r="A28" s="8" t="s">
        <v>2</v>
      </c>
      <c r="B28" s="9">
        <v>68</v>
      </c>
      <c r="C28" s="10">
        <f t="shared" si="0"/>
        <v>0.20987654320987653</v>
      </c>
    </row>
    <row r="29" spans="1:3" x14ac:dyDescent="0.25">
      <c r="A29" s="8" t="s">
        <v>3</v>
      </c>
      <c r="B29" s="9">
        <v>150</v>
      </c>
      <c r="C29" s="10">
        <f t="shared" si="0"/>
        <v>0.46296296296296297</v>
      </c>
    </row>
    <row r="30" spans="1:3" x14ac:dyDescent="0.25">
      <c r="A30" s="8" t="s">
        <v>5</v>
      </c>
      <c r="B30" s="9">
        <v>148</v>
      </c>
      <c r="C30" s="10">
        <f t="shared" si="0"/>
        <v>0.4567901234567901</v>
      </c>
    </row>
    <row r="31" spans="1:3" x14ac:dyDescent="0.25">
      <c r="A31" s="8" t="s">
        <v>4</v>
      </c>
      <c r="B31" s="9">
        <v>123</v>
      </c>
      <c r="C31" s="10">
        <f t="shared" si="0"/>
        <v>0.37962962962962965</v>
      </c>
    </row>
    <row r="32" spans="1:3" x14ac:dyDescent="0.25">
      <c r="A32" s="8" t="s">
        <v>6</v>
      </c>
      <c r="B32" s="9">
        <v>87</v>
      </c>
      <c r="C32" s="10">
        <f t="shared" si="0"/>
        <v>0.26851851851851855</v>
      </c>
    </row>
    <row r="33" spans="1:15" ht="15.75" thickBot="1" x14ac:dyDescent="0.3">
      <c r="A33" s="11" t="s">
        <v>7</v>
      </c>
      <c r="B33" s="12">
        <v>36</v>
      </c>
      <c r="C33" s="13">
        <f t="shared" si="0"/>
        <v>0.1111111111111111</v>
      </c>
    </row>
    <row r="35" spans="1:15" ht="15.75" thickBot="1" x14ac:dyDescent="0.3"/>
    <row r="36" spans="1:15" x14ac:dyDescent="0.25">
      <c r="A36" s="3" t="s">
        <v>12</v>
      </c>
      <c r="B36" s="7">
        <v>1</v>
      </c>
      <c r="C36" s="16">
        <v>2</v>
      </c>
      <c r="D36" s="7">
        <v>3</v>
      </c>
      <c r="E36" s="7">
        <v>4</v>
      </c>
      <c r="F36" s="7">
        <v>5</v>
      </c>
      <c r="G36" s="7"/>
      <c r="H36" s="7" t="s">
        <v>25</v>
      </c>
      <c r="I36" s="7" t="s">
        <v>26</v>
      </c>
      <c r="J36" s="7"/>
      <c r="K36" s="7">
        <v>1</v>
      </c>
      <c r="L36" s="7">
        <v>2</v>
      </c>
      <c r="M36" s="7">
        <v>3</v>
      </c>
      <c r="N36" s="7">
        <v>4</v>
      </c>
      <c r="O36" s="4">
        <v>5</v>
      </c>
    </row>
    <row r="37" spans="1:15" x14ac:dyDescent="0.25">
      <c r="A37" s="8" t="s">
        <v>1</v>
      </c>
      <c r="B37" s="17">
        <f>K37/$B$2</f>
        <v>0.1388888888888889</v>
      </c>
      <c r="C37" s="17">
        <f t="shared" ref="C37:F43" si="1">L37/$B$2</f>
        <v>0.34876543209876543</v>
      </c>
      <c r="D37" s="17">
        <f t="shared" si="1"/>
        <v>0.23148148148148148</v>
      </c>
      <c r="E37" s="17">
        <f t="shared" si="1"/>
        <v>0.16049382716049382</v>
      </c>
      <c r="F37" s="17">
        <f t="shared" si="1"/>
        <v>0.12037037037037036</v>
      </c>
      <c r="G37" s="18"/>
      <c r="H37" s="19">
        <f>B37+C37</f>
        <v>0.48765432098765432</v>
      </c>
      <c r="I37" s="19">
        <f>E37+F37</f>
        <v>0.28086419753086417</v>
      </c>
      <c r="J37" s="18"/>
      <c r="K37" s="18">
        <v>45</v>
      </c>
      <c r="L37" s="18">
        <v>113</v>
      </c>
      <c r="M37" s="18">
        <v>75</v>
      </c>
      <c r="N37" s="18">
        <v>52</v>
      </c>
      <c r="O37" s="20">
        <v>39</v>
      </c>
    </row>
    <row r="38" spans="1:15" x14ac:dyDescent="0.25">
      <c r="A38" s="8" t="s">
        <v>2</v>
      </c>
      <c r="B38" s="17">
        <f t="shared" ref="B38:B43" si="2">K38/$B$2</f>
        <v>8.3333333333333329E-2</v>
      </c>
      <c r="C38" s="17">
        <f t="shared" si="1"/>
        <v>0.37962962962962965</v>
      </c>
      <c r="D38" s="17">
        <f t="shared" si="1"/>
        <v>0.3888888888888889</v>
      </c>
      <c r="E38" s="17">
        <f t="shared" si="1"/>
        <v>9.8765432098765427E-2</v>
      </c>
      <c r="F38" s="17">
        <f t="shared" si="1"/>
        <v>4.9382716049382713E-2</v>
      </c>
      <c r="G38" s="18"/>
      <c r="H38" s="19">
        <f t="shared" ref="H38:H43" si="3">B38+C38</f>
        <v>0.46296296296296297</v>
      </c>
      <c r="I38" s="19">
        <f t="shared" ref="I38:I43" si="4">E38+F38</f>
        <v>0.14814814814814814</v>
      </c>
      <c r="J38" s="18"/>
      <c r="K38" s="18">
        <v>27</v>
      </c>
      <c r="L38" s="18">
        <v>123</v>
      </c>
      <c r="M38" s="18">
        <v>126</v>
      </c>
      <c r="N38" s="18">
        <v>32</v>
      </c>
      <c r="O38" s="20">
        <v>16</v>
      </c>
    </row>
    <row r="39" spans="1:15" x14ac:dyDescent="0.25">
      <c r="A39" s="8" t="s">
        <v>3</v>
      </c>
      <c r="B39" s="17">
        <f t="shared" si="2"/>
        <v>0.1111111111111111</v>
      </c>
      <c r="C39" s="17">
        <f t="shared" si="1"/>
        <v>0.32098765432098764</v>
      </c>
      <c r="D39" s="17">
        <f t="shared" si="1"/>
        <v>0.32098765432098764</v>
      </c>
      <c r="E39" s="17">
        <f t="shared" si="1"/>
        <v>0.14814814814814814</v>
      </c>
      <c r="F39" s="17">
        <f t="shared" si="1"/>
        <v>9.8765432098765427E-2</v>
      </c>
      <c r="G39" s="18"/>
      <c r="H39" s="19">
        <f t="shared" si="3"/>
        <v>0.43209876543209874</v>
      </c>
      <c r="I39" s="19">
        <f t="shared" si="4"/>
        <v>0.24691358024691357</v>
      </c>
      <c r="J39" s="18"/>
      <c r="K39" s="18">
        <v>36</v>
      </c>
      <c r="L39" s="18">
        <v>104</v>
      </c>
      <c r="M39" s="18">
        <v>104</v>
      </c>
      <c r="N39" s="18">
        <v>48</v>
      </c>
      <c r="O39" s="20">
        <v>32</v>
      </c>
    </row>
    <row r="40" spans="1:15" x14ac:dyDescent="0.25">
      <c r="A40" s="8" t="s">
        <v>5</v>
      </c>
      <c r="B40" s="17">
        <f t="shared" si="2"/>
        <v>0.35802469135802467</v>
      </c>
      <c r="C40" s="17">
        <f t="shared" si="1"/>
        <v>0.19135802469135801</v>
      </c>
      <c r="D40" s="17">
        <f t="shared" si="1"/>
        <v>0.33950617283950618</v>
      </c>
      <c r="E40" s="17">
        <f t="shared" si="1"/>
        <v>8.0246913580246909E-2</v>
      </c>
      <c r="F40" s="17">
        <f t="shared" si="1"/>
        <v>3.0864197530864196E-2</v>
      </c>
      <c r="G40" s="18"/>
      <c r="H40" s="19">
        <f t="shared" si="3"/>
        <v>0.54938271604938271</v>
      </c>
      <c r="I40" s="19">
        <f t="shared" si="4"/>
        <v>0.1111111111111111</v>
      </c>
      <c r="J40" s="18"/>
      <c r="K40" s="18">
        <v>116</v>
      </c>
      <c r="L40" s="18">
        <v>62</v>
      </c>
      <c r="M40" s="18">
        <v>110</v>
      </c>
      <c r="N40" s="18">
        <v>26</v>
      </c>
      <c r="O40" s="20">
        <v>10</v>
      </c>
    </row>
    <row r="41" spans="1:15" x14ac:dyDescent="0.25">
      <c r="A41" s="8" t="s">
        <v>4</v>
      </c>
      <c r="B41" s="17">
        <f t="shared" si="2"/>
        <v>0.19135802469135801</v>
      </c>
      <c r="C41" s="17">
        <f t="shared" si="1"/>
        <v>0.24074074074074073</v>
      </c>
      <c r="D41" s="17">
        <f t="shared" si="1"/>
        <v>0.39814814814814814</v>
      </c>
      <c r="E41" s="17">
        <f t="shared" si="1"/>
        <v>0.1111111111111111</v>
      </c>
      <c r="F41" s="17">
        <f t="shared" si="1"/>
        <v>5.8641975308641972E-2</v>
      </c>
      <c r="G41" s="18"/>
      <c r="H41" s="19">
        <f t="shared" si="3"/>
        <v>0.43209876543209874</v>
      </c>
      <c r="I41" s="19">
        <f t="shared" si="4"/>
        <v>0.16975308641975306</v>
      </c>
      <c r="J41" s="18"/>
      <c r="K41" s="18">
        <v>62</v>
      </c>
      <c r="L41" s="18">
        <v>78</v>
      </c>
      <c r="M41" s="18">
        <v>129</v>
      </c>
      <c r="N41" s="18">
        <v>36</v>
      </c>
      <c r="O41" s="20">
        <v>19</v>
      </c>
    </row>
    <row r="42" spans="1:15" x14ac:dyDescent="0.25">
      <c r="A42" s="8" t="s">
        <v>6</v>
      </c>
      <c r="B42" s="17">
        <f t="shared" si="2"/>
        <v>0.12037037037037036</v>
      </c>
      <c r="C42" s="17">
        <f t="shared" si="1"/>
        <v>0.28086419753086422</v>
      </c>
      <c r="D42" s="17">
        <f t="shared" si="1"/>
        <v>0.36419753086419754</v>
      </c>
      <c r="E42" s="17">
        <f t="shared" si="1"/>
        <v>0.16358024691358025</v>
      </c>
      <c r="F42" s="17">
        <f t="shared" si="1"/>
        <v>7.098765432098765E-2</v>
      </c>
      <c r="G42" s="18"/>
      <c r="H42" s="19">
        <f t="shared" si="3"/>
        <v>0.40123456790123457</v>
      </c>
      <c r="I42" s="19">
        <f t="shared" si="4"/>
        <v>0.23456790123456789</v>
      </c>
      <c r="J42" s="18"/>
      <c r="K42" s="18">
        <v>39</v>
      </c>
      <c r="L42" s="18">
        <v>91</v>
      </c>
      <c r="M42" s="18">
        <v>118</v>
      </c>
      <c r="N42" s="18">
        <v>53</v>
      </c>
      <c r="O42" s="20">
        <v>23</v>
      </c>
    </row>
    <row r="43" spans="1:15" ht="15.75" thickBot="1" x14ac:dyDescent="0.3">
      <c r="A43" s="11" t="s">
        <v>7</v>
      </c>
      <c r="B43" s="21">
        <f t="shared" si="2"/>
        <v>5.8641975308641972E-2</v>
      </c>
      <c r="C43" s="21">
        <f t="shared" si="1"/>
        <v>0.25925925925925924</v>
      </c>
      <c r="D43" s="21">
        <f t="shared" si="1"/>
        <v>0.48148148148148145</v>
      </c>
      <c r="E43" s="21">
        <f t="shared" si="1"/>
        <v>0.15123456790123457</v>
      </c>
      <c r="F43" s="21">
        <f t="shared" si="1"/>
        <v>4.9382716049382713E-2</v>
      </c>
      <c r="G43" s="22"/>
      <c r="H43" s="23">
        <f t="shared" si="3"/>
        <v>0.3179012345679012</v>
      </c>
      <c r="I43" s="23">
        <f t="shared" si="4"/>
        <v>0.20061728395061729</v>
      </c>
      <c r="J43" s="22"/>
      <c r="K43" s="22">
        <v>19</v>
      </c>
      <c r="L43" s="22">
        <v>84</v>
      </c>
      <c r="M43" s="22">
        <v>156</v>
      </c>
      <c r="N43" s="22">
        <v>49</v>
      </c>
      <c r="O43" s="24">
        <v>16</v>
      </c>
    </row>
    <row r="45" spans="1:15" ht="15.75" thickBot="1" x14ac:dyDescent="0.3"/>
    <row r="46" spans="1:15" x14ac:dyDescent="0.25">
      <c r="A46" s="3" t="s">
        <v>13</v>
      </c>
      <c r="B46" s="7" t="s">
        <v>37</v>
      </c>
      <c r="C46" s="7" t="s">
        <v>28</v>
      </c>
      <c r="D46" s="7" t="s">
        <v>27</v>
      </c>
      <c r="E46" s="4" t="s">
        <v>36</v>
      </c>
    </row>
    <row r="47" spans="1:15" x14ac:dyDescent="0.25">
      <c r="A47" s="8" t="s">
        <v>14</v>
      </c>
      <c r="B47" s="9">
        <v>136</v>
      </c>
      <c r="C47" s="17">
        <f>B47/$B$2</f>
        <v>0.41975308641975306</v>
      </c>
      <c r="D47" s="17">
        <f>E47/$B$2</f>
        <v>7.098765432098765E-2</v>
      </c>
      <c r="E47" s="20">
        <v>23</v>
      </c>
    </row>
    <row r="48" spans="1:15" x14ac:dyDescent="0.25">
      <c r="A48" s="8" t="s">
        <v>15</v>
      </c>
      <c r="B48" s="9">
        <v>100</v>
      </c>
      <c r="C48" s="17">
        <f t="shared" ref="C48:C51" si="5">B48/$B$2</f>
        <v>0.30864197530864196</v>
      </c>
      <c r="D48" s="17">
        <f t="shared" ref="D48:D51" si="6">E48/$B$2</f>
        <v>0.20061728395061729</v>
      </c>
      <c r="E48" s="20">
        <v>65</v>
      </c>
    </row>
    <row r="49" spans="1:5" x14ac:dyDescent="0.25">
      <c r="A49" s="8" t="s">
        <v>17</v>
      </c>
      <c r="B49" s="9">
        <v>188</v>
      </c>
      <c r="C49" s="17">
        <f t="shared" si="5"/>
        <v>0.58024691358024694</v>
      </c>
      <c r="D49" s="17">
        <f t="shared" si="6"/>
        <v>0.1111111111111111</v>
      </c>
      <c r="E49" s="20">
        <v>36</v>
      </c>
    </row>
    <row r="50" spans="1:5" x14ac:dyDescent="0.25">
      <c r="A50" s="8" t="s">
        <v>16</v>
      </c>
      <c r="B50" s="9">
        <v>123</v>
      </c>
      <c r="C50" s="17">
        <f t="shared" si="5"/>
        <v>0.37962962962962965</v>
      </c>
      <c r="D50" s="17">
        <f t="shared" si="6"/>
        <v>0.1111111111111111</v>
      </c>
      <c r="E50" s="20">
        <v>36</v>
      </c>
    </row>
    <row r="51" spans="1:5" ht="15.75" thickBot="1" x14ac:dyDescent="0.3">
      <c r="A51" s="11" t="s">
        <v>18</v>
      </c>
      <c r="B51" s="12">
        <v>94</v>
      </c>
      <c r="C51" s="21">
        <f t="shared" si="5"/>
        <v>0.29012345679012347</v>
      </c>
      <c r="D51" s="21">
        <f t="shared" si="6"/>
        <v>0.16049382716049382</v>
      </c>
      <c r="E51" s="24">
        <v>52</v>
      </c>
    </row>
    <row r="53" spans="1:5" ht="15.75" thickBot="1" x14ac:dyDescent="0.3"/>
    <row r="54" spans="1:5" x14ac:dyDescent="0.25">
      <c r="A54" s="3" t="s">
        <v>19</v>
      </c>
      <c r="B54" s="7"/>
      <c r="C54" s="4"/>
    </row>
    <row r="55" spans="1:5" x14ac:dyDescent="0.25">
      <c r="A55" s="8" t="s">
        <v>14</v>
      </c>
      <c r="B55" s="18">
        <v>23</v>
      </c>
      <c r="C55" s="10">
        <f>B55/$B$2</f>
        <v>7.098765432098765E-2</v>
      </c>
    </row>
    <row r="56" spans="1:5" x14ac:dyDescent="0.25">
      <c r="A56" s="8" t="s">
        <v>15</v>
      </c>
      <c r="B56" s="18">
        <v>65</v>
      </c>
      <c r="C56" s="10">
        <f t="shared" ref="C56:C59" si="7">B56/$B$2</f>
        <v>0.20061728395061729</v>
      </c>
    </row>
    <row r="57" spans="1:5" x14ac:dyDescent="0.25">
      <c r="A57" s="8" t="s">
        <v>17</v>
      </c>
      <c r="B57" s="18">
        <v>36</v>
      </c>
      <c r="C57" s="10">
        <f t="shared" si="7"/>
        <v>0.1111111111111111</v>
      </c>
    </row>
    <row r="58" spans="1:5" x14ac:dyDescent="0.25">
      <c r="A58" s="8" t="s">
        <v>16</v>
      </c>
      <c r="B58" s="18">
        <v>36</v>
      </c>
      <c r="C58" s="10">
        <f t="shared" si="7"/>
        <v>0.1111111111111111</v>
      </c>
    </row>
    <row r="59" spans="1:5" ht="15.75" thickBot="1" x14ac:dyDescent="0.3">
      <c r="A59" s="11" t="s">
        <v>18</v>
      </c>
      <c r="B59" s="22">
        <v>52</v>
      </c>
      <c r="C59" s="13">
        <f t="shared" si="7"/>
        <v>0.16049382716049382</v>
      </c>
    </row>
    <row r="61" spans="1:5" ht="15.75" thickBot="1" x14ac:dyDescent="0.3"/>
    <row r="62" spans="1:5" x14ac:dyDescent="0.25">
      <c r="A62" s="3" t="s">
        <v>20</v>
      </c>
      <c r="B62" s="7"/>
      <c r="C62" s="4"/>
    </row>
    <row r="63" spans="1:5" x14ac:dyDescent="0.25">
      <c r="A63" s="8" t="s">
        <v>14</v>
      </c>
      <c r="B63" s="9">
        <v>36</v>
      </c>
      <c r="C63" s="10">
        <f>B63/$B$2</f>
        <v>0.1111111111111111</v>
      </c>
    </row>
    <row r="64" spans="1:5" x14ac:dyDescent="0.25">
      <c r="A64" s="8" t="s">
        <v>15</v>
      </c>
      <c r="B64" s="9">
        <v>6</v>
      </c>
      <c r="C64" s="10">
        <f t="shared" ref="C64:C67" si="8">B64/$B$2</f>
        <v>1.8518518518518517E-2</v>
      </c>
    </row>
    <row r="65" spans="1:6" x14ac:dyDescent="0.25">
      <c r="A65" s="8" t="s">
        <v>17</v>
      </c>
      <c r="B65" s="9">
        <v>68</v>
      </c>
      <c r="C65" s="10">
        <f t="shared" si="8"/>
        <v>0.20987654320987653</v>
      </c>
    </row>
    <row r="66" spans="1:6" x14ac:dyDescent="0.25">
      <c r="A66" s="8" t="s">
        <v>16</v>
      </c>
      <c r="B66" s="9">
        <v>62</v>
      </c>
      <c r="C66" s="10">
        <f t="shared" si="8"/>
        <v>0.19135802469135801</v>
      </c>
    </row>
    <row r="67" spans="1:6" ht="15.75" thickBot="1" x14ac:dyDescent="0.3">
      <c r="A67" s="11" t="s">
        <v>18</v>
      </c>
      <c r="B67" s="12">
        <v>23</v>
      </c>
      <c r="C67" s="13">
        <f t="shared" si="8"/>
        <v>7.098765432098765E-2</v>
      </c>
    </row>
    <row r="69" spans="1:6" ht="15.75" thickBot="1" x14ac:dyDescent="0.3"/>
    <row r="70" spans="1:6" x14ac:dyDescent="0.25">
      <c r="A70" s="3" t="s">
        <v>21</v>
      </c>
      <c r="B70" s="7">
        <v>1</v>
      </c>
      <c r="C70" s="7">
        <v>2</v>
      </c>
      <c r="D70" s="7">
        <v>3</v>
      </c>
      <c r="E70" s="7">
        <v>4</v>
      </c>
      <c r="F70" s="4">
        <v>5</v>
      </c>
    </row>
    <row r="71" spans="1:6" x14ac:dyDescent="0.25">
      <c r="A71" s="8" t="s">
        <v>22</v>
      </c>
      <c r="B71" s="17">
        <f>B72/$E$50</f>
        <v>8.3333333333333329E-2</v>
      </c>
      <c r="C71" s="17">
        <f t="shared" ref="C71:F71" si="9">C72/$E$50</f>
        <v>0.22222222222222221</v>
      </c>
      <c r="D71" s="17">
        <f t="shared" si="9"/>
        <v>0.25</v>
      </c>
      <c r="E71" s="17">
        <f t="shared" si="9"/>
        <v>0.27777777777777779</v>
      </c>
      <c r="F71" s="10">
        <f t="shared" si="9"/>
        <v>0.16666666666666666</v>
      </c>
    </row>
    <row r="72" spans="1:6" ht="15.75" thickBot="1" x14ac:dyDescent="0.3">
      <c r="A72" s="11" t="s">
        <v>23</v>
      </c>
      <c r="B72" s="12">
        <v>3</v>
      </c>
      <c r="C72" s="12">
        <v>8</v>
      </c>
      <c r="D72" s="12">
        <v>9</v>
      </c>
      <c r="E72" s="12">
        <v>10</v>
      </c>
      <c r="F72" s="25">
        <v>6</v>
      </c>
    </row>
    <row r="74" spans="1:6" ht="15.75" thickBot="1" x14ac:dyDescent="0.3"/>
    <row r="75" spans="1:6" x14ac:dyDescent="0.25">
      <c r="A75" s="3" t="s">
        <v>24</v>
      </c>
      <c r="B75" s="7">
        <v>1</v>
      </c>
      <c r="C75" s="7">
        <v>2</v>
      </c>
      <c r="D75" s="7">
        <v>3</v>
      </c>
      <c r="E75" s="7">
        <v>4</v>
      </c>
      <c r="F75" s="4">
        <v>5</v>
      </c>
    </row>
    <row r="76" spans="1:6" x14ac:dyDescent="0.25">
      <c r="A76" s="8" t="s">
        <v>22</v>
      </c>
      <c r="B76" s="17">
        <f>B77/$E$50</f>
        <v>0.22222222222222221</v>
      </c>
      <c r="C76" s="17">
        <f t="shared" ref="C76:F76" si="10">C77/$E$50</f>
        <v>0.30555555555555558</v>
      </c>
      <c r="D76" s="17">
        <f t="shared" si="10"/>
        <v>0.27777777777777779</v>
      </c>
      <c r="E76" s="17">
        <f t="shared" si="10"/>
        <v>0.16666666666666666</v>
      </c>
      <c r="F76" s="10">
        <f t="shared" si="10"/>
        <v>2.7777777777777776E-2</v>
      </c>
    </row>
    <row r="77" spans="1:6" ht="15.75" thickBot="1" x14ac:dyDescent="0.3">
      <c r="A77" s="11" t="s">
        <v>23</v>
      </c>
      <c r="B77" s="12">
        <v>8</v>
      </c>
      <c r="C77" s="12">
        <v>11</v>
      </c>
      <c r="D77" s="12">
        <v>10</v>
      </c>
      <c r="E77" s="12">
        <v>6</v>
      </c>
      <c r="F77" s="25">
        <v>1</v>
      </c>
    </row>
    <row r="80" spans="1:6" ht="15.75" thickBot="1" x14ac:dyDescent="0.3"/>
    <row r="81" spans="1:3" x14ac:dyDescent="0.25">
      <c r="A81" s="3" t="s">
        <v>29</v>
      </c>
      <c r="B81" s="7" t="s">
        <v>25</v>
      </c>
      <c r="C81" s="4" t="s">
        <v>26</v>
      </c>
    </row>
    <row r="82" spans="1:3" x14ac:dyDescent="0.25">
      <c r="A82" s="8" t="s">
        <v>30</v>
      </c>
      <c r="B82" s="17">
        <v>0.43</v>
      </c>
      <c r="C82" s="10">
        <v>0.16999999999999998</v>
      </c>
    </row>
    <row r="83" spans="1:3" x14ac:dyDescent="0.25">
      <c r="A83" s="8" t="s">
        <v>31</v>
      </c>
      <c r="B83" s="17">
        <f>B71+C71</f>
        <v>0.30555555555555552</v>
      </c>
      <c r="C83" s="10">
        <f>E71+F71</f>
        <v>0.44444444444444442</v>
      </c>
    </row>
    <row r="84" spans="1:3" ht="15.75" thickBot="1" x14ac:dyDescent="0.3">
      <c r="A84" s="11" t="s">
        <v>32</v>
      </c>
      <c r="B84" s="21">
        <f>B76+C76</f>
        <v>0.52777777777777779</v>
      </c>
      <c r="C84" s="13">
        <f>E76+F76</f>
        <v>0.19444444444444442</v>
      </c>
    </row>
    <row r="89" spans="1:3" ht="15.75" thickBot="1" x14ac:dyDescent="0.3"/>
    <row r="90" spans="1:3" x14ac:dyDescent="0.25">
      <c r="A90" s="3" t="s">
        <v>33</v>
      </c>
      <c r="B90" s="7"/>
      <c r="C90" s="4"/>
    </row>
    <row r="91" spans="1:3" x14ac:dyDescent="0.25">
      <c r="A91" s="8" t="s">
        <v>30</v>
      </c>
      <c r="B91" s="19">
        <v>0.09</v>
      </c>
      <c r="C91" s="20"/>
    </row>
    <row r="92" spans="1:3" x14ac:dyDescent="0.25">
      <c r="A92" s="8" t="s">
        <v>34</v>
      </c>
      <c r="B92" s="19">
        <f>C92/B57</f>
        <v>0.1111111111111111</v>
      </c>
      <c r="C92" s="20">
        <v>4</v>
      </c>
    </row>
    <row r="93" spans="1:3" ht="15.75" thickBot="1" x14ac:dyDescent="0.3">
      <c r="A93" s="11" t="s">
        <v>35</v>
      </c>
      <c r="B93" s="23">
        <f>C93/B58</f>
        <v>0.16666666666666666</v>
      </c>
      <c r="C93" s="24">
        <v>6</v>
      </c>
    </row>
  </sheetData>
  <pageMargins left="0.7" right="0.7" top="0.78740157499999996" bottom="0.78740157499999996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zoomScale="70" zoomScaleNormal="70" workbookViewId="0">
      <selection activeCell="W25" sqref="W2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4"/>
  <sheetViews>
    <sheetView topLeftCell="A22" workbookViewId="0">
      <selection activeCell="V6" sqref="V6"/>
    </sheetView>
  </sheetViews>
  <sheetFormatPr defaultRowHeight="15" x14ac:dyDescent="0.25"/>
  <sheetData>
    <row r="1" spans="1:31" x14ac:dyDescent="0.25">
      <c r="A1" s="26" t="s">
        <v>38</v>
      </c>
      <c r="B1" s="26" t="s">
        <v>38</v>
      </c>
      <c r="C1" s="26" t="s">
        <v>38</v>
      </c>
      <c r="D1" s="26"/>
      <c r="E1" s="26"/>
      <c r="F1" s="26"/>
      <c r="G1" s="26"/>
      <c r="H1" s="26"/>
      <c r="I1" s="26"/>
      <c r="L1" s="26" t="s">
        <v>89</v>
      </c>
      <c r="M1" s="26" t="s">
        <v>89</v>
      </c>
      <c r="N1" s="26" t="s">
        <v>89</v>
      </c>
      <c r="O1" s="26"/>
      <c r="P1" s="26"/>
      <c r="Q1" s="26"/>
      <c r="R1" s="26"/>
      <c r="S1" s="26"/>
      <c r="T1" s="26"/>
      <c r="W1" s="26" t="s">
        <v>168</v>
      </c>
      <c r="X1" s="26" t="s">
        <v>168</v>
      </c>
      <c r="Y1" s="26" t="s">
        <v>168</v>
      </c>
      <c r="Z1" s="26"/>
      <c r="AA1" s="26"/>
      <c r="AB1" s="26"/>
      <c r="AC1" s="26"/>
      <c r="AD1" s="26"/>
      <c r="AE1" s="26"/>
    </row>
    <row r="2" spans="1:31" x14ac:dyDescent="0.25">
      <c r="A2" s="26" t="s">
        <v>39</v>
      </c>
      <c r="B2" s="26" t="s">
        <v>39</v>
      </c>
      <c r="C2" s="26" t="s">
        <v>39</v>
      </c>
      <c r="D2" s="27"/>
      <c r="E2" s="26"/>
      <c r="F2" s="26"/>
      <c r="G2" s="28" t="s">
        <v>40</v>
      </c>
      <c r="H2" s="28" t="s">
        <v>40</v>
      </c>
      <c r="I2" s="28" t="s">
        <v>40</v>
      </c>
      <c r="L2" s="26" t="s">
        <v>39</v>
      </c>
      <c r="M2" s="26" t="s">
        <v>39</v>
      </c>
      <c r="N2" s="26" t="s">
        <v>39</v>
      </c>
      <c r="O2" s="27"/>
      <c r="P2" s="26"/>
      <c r="Q2" s="26"/>
      <c r="R2" s="28" t="s">
        <v>40</v>
      </c>
      <c r="S2" s="28" t="s">
        <v>40</v>
      </c>
      <c r="T2" s="28" t="s">
        <v>40</v>
      </c>
      <c r="W2" s="26" t="s">
        <v>39</v>
      </c>
      <c r="X2" s="26" t="s">
        <v>39</v>
      </c>
      <c r="Y2" s="26" t="s">
        <v>39</v>
      </c>
      <c r="Z2" s="27"/>
      <c r="AA2" s="26"/>
      <c r="AB2" s="26"/>
      <c r="AC2" s="28" t="s">
        <v>40</v>
      </c>
      <c r="AD2" s="28" t="s">
        <v>40</v>
      </c>
      <c r="AE2" s="28" t="s">
        <v>40</v>
      </c>
    </row>
    <row r="3" spans="1:31" x14ac:dyDescent="0.25">
      <c r="A3" s="26" t="s">
        <v>41</v>
      </c>
      <c r="B3" s="26" t="s">
        <v>41</v>
      </c>
      <c r="C3" s="26" t="s">
        <v>41</v>
      </c>
      <c r="D3" s="29" t="s">
        <v>42</v>
      </c>
      <c r="E3" s="29" t="s">
        <v>42</v>
      </c>
      <c r="F3" s="29" t="s">
        <v>42</v>
      </c>
      <c r="G3" s="29" t="s">
        <v>0</v>
      </c>
      <c r="H3" s="29" t="s">
        <v>0</v>
      </c>
      <c r="I3" s="29" t="s">
        <v>0</v>
      </c>
      <c r="L3" s="26" t="s">
        <v>41</v>
      </c>
      <c r="M3" s="26" t="s">
        <v>41</v>
      </c>
      <c r="N3" s="26" t="s">
        <v>41</v>
      </c>
      <c r="O3" s="29" t="s">
        <v>42</v>
      </c>
      <c r="P3" s="29" t="s">
        <v>42</v>
      </c>
      <c r="Q3" s="29" t="s">
        <v>42</v>
      </c>
      <c r="R3" s="29" t="s">
        <v>0</v>
      </c>
      <c r="S3" s="29" t="s">
        <v>0</v>
      </c>
      <c r="T3" s="29" t="s">
        <v>0</v>
      </c>
      <c r="W3" s="26" t="s">
        <v>41</v>
      </c>
      <c r="X3" s="26" t="s">
        <v>41</v>
      </c>
      <c r="Y3" s="26" t="s">
        <v>41</v>
      </c>
      <c r="Z3" s="29" t="s">
        <v>42</v>
      </c>
      <c r="AA3" s="29" t="s">
        <v>42</v>
      </c>
      <c r="AB3" s="29" t="s">
        <v>42</v>
      </c>
      <c r="AC3" s="29" t="s">
        <v>0</v>
      </c>
      <c r="AD3" s="29" t="s">
        <v>0</v>
      </c>
      <c r="AE3" s="29" t="s">
        <v>0</v>
      </c>
    </row>
    <row r="4" spans="1:31" x14ac:dyDescent="0.25">
      <c r="A4" s="26" t="s">
        <v>43</v>
      </c>
      <c r="B4" s="26" t="s">
        <v>43</v>
      </c>
      <c r="C4" s="26" t="s">
        <v>43</v>
      </c>
      <c r="D4" s="30" t="s">
        <v>44</v>
      </c>
      <c r="E4" s="27" t="s">
        <v>45</v>
      </c>
      <c r="F4" s="27" t="s">
        <v>46</v>
      </c>
      <c r="G4" s="30" t="s">
        <v>44</v>
      </c>
      <c r="H4" s="27" t="s">
        <v>45</v>
      </c>
      <c r="I4" s="31" t="s">
        <v>46</v>
      </c>
      <c r="L4" s="26" t="s">
        <v>43</v>
      </c>
      <c r="M4" s="26" t="s">
        <v>43</v>
      </c>
      <c r="N4" s="26" t="s">
        <v>43</v>
      </c>
      <c r="O4" s="30" t="s">
        <v>44</v>
      </c>
      <c r="P4" s="27" t="s">
        <v>45</v>
      </c>
      <c r="Q4" s="27" t="s">
        <v>46</v>
      </c>
      <c r="R4" s="30" t="s">
        <v>44</v>
      </c>
      <c r="S4" s="27" t="s">
        <v>45</v>
      </c>
      <c r="T4" s="31" t="s">
        <v>46</v>
      </c>
      <c r="W4" s="26" t="s">
        <v>43</v>
      </c>
      <c r="X4" s="26" t="s">
        <v>43</v>
      </c>
      <c r="Y4" s="26" t="s">
        <v>43</v>
      </c>
      <c r="Z4" s="30" t="s">
        <v>44</v>
      </c>
      <c r="AA4" s="27" t="s">
        <v>45</v>
      </c>
      <c r="AB4" s="27" t="s">
        <v>46</v>
      </c>
      <c r="AC4" s="30" t="s">
        <v>44</v>
      </c>
      <c r="AD4" s="27" t="s">
        <v>45</v>
      </c>
      <c r="AE4" s="31" t="s">
        <v>46</v>
      </c>
    </row>
    <row r="5" spans="1:31" x14ac:dyDescent="0.25">
      <c r="A5" s="26" t="s">
        <v>47</v>
      </c>
      <c r="B5" s="26" t="s">
        <v>47</v>
      </c>
      <c r="C5" s="26" t="s">
        <v>47</v>
      </c>
      <c r="D5" s="27"/>
      <c r="E5" s="27"/>
      <c r="F5" s="27"/>
      <c r="G5" s="27"/>
      <c r="H5" s="27"/>
      <c r="I5" s="31"/>
      <c r="L5" s="26" t="s">
        <v>47</v>
      </c>
      <c r="M5" s="26" t="s">
        <v>47</v>
      </c>
      <c r="N5" s="26" t="s">
        <v>47</v>
      </c>
      <c r="O5" s="27"/>
      <c r="P5" s="27"/>
      <c r="Q5" s="27"/>
      <c r="R5" s="27"/>
      <c r="S5" s="27"/>
      <c r="T5" s="31"/>
      <c r="W5" s="26" t="s">
        <v>47</v>
      </c>
      <c r="X5" s="26" t="s">
        <v>47</v>
      </c>
      <c r="Y5" s="26" t="s">
        <v>47</v>
      </c>
      <c r="Z5" s="27"/>
      <c r="AA5" s="27"/>
      <c r="AB5" s="27"/>
      <c r="AC5" s="27"/>
      <c r="AD5" s="27"/>
      <c r="AE5" s="31"/>
    </row>
    <row r="6" spans="1:31" ht="22.5" x14ac:dyDescent="0.25">
      <c r="A6" s="32"/>
      <c r="B6" s="28" t="s">
        <v>48</v>
      </c>
      <c r="C6" s="28" t="s">
        <v>48</v>
      </c>
      <c r="D6" s="33"/>
      <c r="E6" s="33"/>
      <c r="F6" s="33"/>
      <c r="G6" s="33"/>
      <c r="H6" s="33"/>
      <c r="I6" s="34"/>
      <c r="L6" s="32"/>
      <c r="M6" s="28" t="s">
        <v>90</v>
      </c>
      <c r="N6" s="28" t="s">
        <v>90</v>
      </c>
      <c r="O6" s="33"/>
      <c r="P6" s="33"/>
      <c r="Q6" s="33"/>
      <c r="R6" s="33"/>
      <c r="S6" s="33"/>
      <c r="T6" s="34"/>
      <c r="W6" s="32"/>
      <c r="X6" s="27"/>
      <c r="Y6" s="27" t="s">
        <v>169</v>
      </c>
      <c r="Z6" s="35">
        <v>1725.6590457591001</v>
      </c>
      <c r="AA6" s="36">
        <v>66.536808535716403</v>
      </c>
      <c r="AB6" s="36">
        <v>107.115072618819</v>
      </c>
      <c r="AC6" s="35">
        <v>5480.0272198229004</v>
      </c>
      <c r="AD6" s="36">
        <v>62.117129652234198</v>
      </c>
      <c r="AE6" s="37">
        <v>100</v>
      </c>
    </row>
    <row r="7" spans="1:31" ht="22.5" x14ac:dyDescent="0.25">
      <c r="A7" s="32"/>
      <c r="B7" s="32"/>
      <c r="C7" s="27" t="s">
        <v>49</v>
      </c>
      <c r="D7" s="35">
        <v>1369.3820292104101</v>
      </c>
      <c r="E7" s="36">
        <v>52.799717368122401</v>
      </c>
      <c r="F7" s="36">
        <v>106.294276553342</v>
      </c>
      <c r="G7" s="35">
        <v>4382.2086691867198</v>
      </c>
      <c r="H7" s="36">
        <v>49.6731518198213</v>
      </c>
      <c r="I7" s="37">
        <v>100</v>
      </c>
      <c r="L7" s="32"/>
      <c r="M7" s="32"/>
      <c r="N7" s="27" t="s">
        <v>91</v>
      </c>
      <c r="O7" s="35">
        <v>80.354073688789498</v>
      </c>
      <c r="P7" s="36">
        <v>3.0982386869730498</v>
      </c>
      <c r="Q7" s="36">
        <v>32.419957137060798</v>
      </c>
      <c r="R7" s="35">
        <v>843.08967861023098</v>
      </c>
      <c r="S7" s="36">
        <v>9.5565786033421691</v>
      </c>
      <c r="T7" s="37">
        <v>100</v>
      </c>
      <c r="W7" s="32"/>
      <c r="X7" s="27"/>
      <c r="Y7" s="27" t="s">
        <v>170</v>
      </c>
      <c r="Z7" s="35">
        <v>1956.9587140532301</v>
      </c>
      <c r="AA7" s="36">
        <v>75.455106609419502</v>
      </c>
      <c r="AB7" s="36">
        <v>93.936609790352506</v>
      </c>
      <c r="AC7" s="35">
        <v>7086.3906690716003</v>
      </c>
      <c r="AD7" s="36">
        <v>80.325558669638994</v>
      </c>
      <c r="AE7" s="37">
        <v>100</v>
      </c>
    </row>
    <row r="8" spans="1:31" ht="22.5" x14ac:dyDescent="0.25">
      <c r="A8" s="32"/>
      <c r="B8" s="32"/>
      <c r="C8" s="27" t="s">
        <v>50</v>
      </c>
      <c r="D8" s="35">
        <v>1224.15842416552</v>
      </c>
      <c r="E8" s="36">
        <v>47.200282631877499</v>
      </c>
      <c r="F8" s="36">
        <v>93.787479921040898</v>
      </c>
      <c r="G8" s="35">
        <v>4439.8783308132497</v>
      </c>
      <c r="H8" s="36">
        <v>50.326848180178402</v>
      </c>
      <c r="I8" s="37">
        <v>100</v>
      </c>
      <c r="L8" s="32"/>
      <c r="M8" s="32"/>
      <c r="N8" s="27" t="s">
        <v>92</v>
      </c>
      <c r="O8" s="35">
        <v>430.56469808678202</v>
      </c>
      <c r="P8" s="36">
        <v>16.601425959110401</v>
      </c>
      <c r="Q8" s="36">
        <v>117.001032810396</v>
      </c>
      <c r="R8" s="35">
        <v>1251.77719048576</v>
      </c>
      <c r="S8" s="36">
        <v>14.189127702841301</v>
      </c>
      <c r="T8" s="37">
        <v>100</v>
      </c>
      <c r="W8" s="32"/>
      <c r="X8" s="27"/>
      <c r="Y8" s="27" t="s">
        <v>171</v>
      </c>
      <c r="Z8" s="35">
        <v>529.95240925852704</v>
      </c>
      <c r="AA8" s="36">
        <v>20.433550923360499</v>
      </c>
      <c r="AB8" s="36">
        <v>88.841926109908897</v>
      </c>
      <c r="AC8" s="35">
        <v>2029.0708661787</v>
      </c>
      <c r="AD8" s="36">
        <v>22.999896353081802</v>
      </c>
      <c r="AE8" s="37">
        <v>100</v>
      </c>
    </row>
    <row r="9" spans="1:31" x14ac:dyDescent="0.25">
      <c r="A9" s="32"/>
      <c r="B9" s="28" t="s">
        <v>51</v>
      </c>
      <c r="C9" s="28" t="s">
        <v>51</v>
      </c>
      <c r="D9" s="33"/>
      <c r="E9" s="33"/>
      <c r="F9" s="33"/>
      <c r="G9" s="33"/>
      <c r="H9" s="33"/>
      <c r="I9" s="34"/>
      <c r="L9" s="32"/>
      <c r="M9" s="32"/>
      <c r="N9" s="27" t="s">
        <v>93</v>
      </c>
      <c r="O9" s="35">
        <v>229.22552323241399</v>
      </c>
      <c r="P9" s="36">
        <v>8.8383245741950098</v>
      </c>
      <c r="Q9" s="36">
        <v>137.75082255094401</v>
      </c>
      <c r="R9" s="35">
        <v>566.03994723116796</v>
      </c>
      <c r="S9" s="36">
        <v>6.41616827436828</v>
      </c>
      <c r="T9" s="37">
        <v>100</v>
      </c>
      <c r="W9" s="32"/>
      <c r="X9" s="27"/>
      <c r="Y9" s="27" t="s">
        <v>172</v>
      </c>
      <c r="Z9" s="35">
        <v>1405.8842734800901</v>
      </c>
      <c r="AA9" s="36">
        <v>54.207146514722602</v>
      </c>
      <c r="AB9" s="36">
        <v>94.965129483748001</v>
      </c>
      <c r="AC9" s="35">
        <v>5035.7448589218202</v>
      </c>
      <c r="AD9" s="36">
        <v>57.081106306499002</v>
      </c>
      <c r="AE9" s="37">
        <v>100</v>
      </c>
    </row>
    <row r="10" spans="1:31" ht="56.25" x14ac:dyDescent="0.25">
      <c r="A10" s="32"/>
      <c r="B10" s="32"/>
      <c r="C10" s="27" t="s">
        <v>52</v>
      </c>
      <c r="D10" s="35">
        <v>108.452229142685</v>
      </c>
      <c r="E10" s="36">
        <v>4.1816285919703304</v>
      </c>
      <c r="F10" s="36">
        <v>26.731291924355201</v>
      </c>
      <c r="G10" s="35">
        <v>1380.05642766701</v>
      </c>
      <c r="H10" s="36">
        <v>15.6431967590777</v>
      </c>
      <c r="I10" s="37">
        <v>100</v>
      </c>
      <c r="L10" s="32"/>
      <c r="M10" s="32"/>
      <c r="N10" s="27" t="s">
        <v>94</v>
      </c>
      <c r="O10" s="35">
        <v>549.28185056130599</v>
      </c>
      <c r="P10" s="36">
        <v>21.178842606689301</v>
      </c>
      <c r="Q10" s="36">
        <v>166.83131686572801</v>
      </c>
      <c r="R10" s="35">
        <v>1119.9431590286899</v>
      </c>
      <c r="S10" s="36">
        <v>12.6947643911094</v>
      </c>
      <c r="T10" s="37">
        <v>100</v>
      </c>
      <c r="W10" s="32"/>
      <c r="X10" s="27"/>
      <c r="Y10" s="27" t="s">
        <v>173</v>
      </c>
      <c r="Z10" s="35">
        <v>2254.8023662290502</v>
      </c>
      <c r="AA10" s="36">
        <v>86.939163154137205</v>
      </c>
      <c r="AB10" s="36">
        <v>112.42531189961301</v>
      </c>
      <c r="AC10" s="35">
        <v>6822.1724102295702</v>
      </c>
      <c r="AD10" s="36">
        <v>77.330595472812405</v>
      </c>
      <c r="AE10" s="37">
        <v>100</v>
      </c>
    </row>
    <row r="11" spans="1:31" ht="33.75" x14ac:dyDescent="0.25">
      <c r="A11" s="32"/>
      <c r="B11" s="32"/>
      <c r="C11" s="27" t="s">
        <v>53</v>
      </c>
      <c r="D11" s="35">
        <v>829.63943467561501</v>
      </c>
      <c r="E11" s="36">
        <v>31.988683021916898</v>
      </c>
      <c r="F11" s="36">
        <v>98.345049857605403</v>
      </c>
      <c r="G11" s="35">
        <v>2869.5592207577702</v>
      </c>
      <c r="H11" s="36">
        <v>32.526988463815499</v>
      </c>
      <c r="I11" s="37">
        <v>100</v>
      </c>
      <c r="L11" s="32"/>
      <c r="M11" s="32"/>
      <c r="N11" s="27" t="s">
        <v>95</v>
      </c>
      <c r="O11" s="35">
        <v>652.05380049638597</v>
      </c>
      <c r="P11" s="36">
        <v>25.141454788091998</v>
      </c>
      <c r="Q11" s="36">
        <v>188.584031825522</v>
      </c>
      <c r="R11" s="35">
        <v>1176.1340517543099</v>
      </c>
      <c r="S11" s="36">
        <v>13.331698630429599</v>
      </c>
      <c r="T11" s="37">
        <v>100</v>
      </c>
      <c r="W11" s="32"/>
      <c r="X11" s="28" t="s">
        <v>174</v>
      </c>
      <c r="Y11" s="28" t="s">
        <v>174</v>
      </c>
      <c r="Z11" s="33" t="s">
        <v>41</v>
      </c>
      <c r="AA11" s="33" t="s">
        <v>41</v>
      </c>
      <c r="AB11" s="33" t="s">
        <v>41</v>
      </c>
      <c r="AC11" s="33" t="s">
        <v>41</v>
      </c>
      <c r="AD11" s="33" t="s">
        <v>41</v>
      </c>
      <c r="AE11" s="34" t="s">
        <v>41</v>
      </c>
    </row>
    <row r="12" spans="1:31" ht="202.5" x14ac:dyDescent="0.25">
      <c r="A12" s="32"/>
      <c r="B12" s="32"/>
      <c r="C12" s="27" t="s">
        <v>54</v>
      </c>
      <c r="D12" s="35">
        <v>1016.36738663469</v>
      </c>
      <c r="E12" s="36">
        <v>39.188414636513997</v>
      </c>
      <c r="F12" s="36">
        <v>117.608427359722</v>
      </c>
      <c r="G12" s="35">
        <v>2939.6159023362702</v>
      </c>
      <c r="H12" s="36">
        <v>33.321094003451499</v>
      </c>
      <c r="I12" s="37">
        <v>100</v>
      </c>
      <c r="L12" s="32"/>
      <c r="M12" s="32"/>
      <c r="N12" s="27" t="s">
        <v>96</v>
      </c>
      <c r="O12" s="35">
        <v>341.88748501965</v>
      </c>
      <c r="P12" s="36">
        <v>13.182269224859199</v>
      </c>
      <c r="Q12" s="36">
        <v>87.033262613205807</v>
      </c>
      <c r="R12" s="35">
        <v>1336.2147122528399</v>
      </c>
      <c r="S12" s="36">
        <v>15.1462427456546</v>
      </c>
      <c r="T12" s="37">
        <v>100</v>
      </c>
      <c r="W12" s="32"/>
      <c r="X12" s="27"/>
      <c r="Y12" s="27" t="s">
        <v>175</v>
      </c>
      <c r="Z12" s="35">
        <v>1313.7942185403001</v>
      </c>
      <c r="AA12" s="36">
        <v>50.65639970374</v>
      </c>
      <c r="AB12" s="36">
        <v>106.785473454428</v>
      </c>
      <c r="AC12" s="35">
        <v>4184.9808858494698</v>
      </c>
      <c r="AD12" s="36">
        <v>47.437538145446403</v>
      </c>
      <c r="AE12" s="37">
        <v>100</v>
      </c>
    </row>
    <row r="13" spans="1:31" ht="22.5" x14ac:dyDescent="0.25">
      <c r="A13" s="32"/>
      <c r="B13" s="32"/>
      <c r="C13" s="27" t="s">
        <v>55</v>
      </c>
      <c r="D13" s="35">
        <v>639.08140292294797</v>
      </c>
      <c r="E13" s="36">
        <v>24.6412737495987</v>
      </c>
      <c r="F13" s="36">
        <v>133.13331618614001</v>
      </c>
      <c r="G13" s="35">
        <v>1632.85544923884</v>
      </c>
      <c r="H13" s="36">
        <v>18.508720773654101</v>
      </c>
      <c r="I13" s="37">
        <v>100</v>
      </c>
      <c r="L13" s="32"/>
      <c r="M13" s="32"/>
      <c r="N13" s="27" t="s">
        <v>97</v>
      </c>
      <c r="O13" s="35">
        <v>152.887079949986</v>
      </c>
      <c r="P13" s="36">
        <v>5.8949178814997003</v>
      </c>
      <c r="Q13" s="36">
        <v>37.904456615768098</v>
      </c>
      <c r="R13" s="35">
        <v>1372.0148777126101</v>
      </c>
      <c r="S13" s="36">
        <v>15.5520442919301</v>
      </c>
      <c r="T13" s="37">
        <v>100</v>
      </c>
      <c r="W13" s="32"/>
      <c r="X13" s="28" t="s">
        <v>174</v>
      </c>
      <c r="Y13" s="28" t="s">
        <v>174</v>
      </c>
      <c r="Z13" s="33" t="s">
        <v>41</v>
      </c>
      <c r="AA13" s="33" t="s">
        <v>41</v>
      </c>
      <c r="AB13" s="33" t="s">
        <v>41</v>
      </c>
      <c r="AC13" s="33" t="s">
        <v>41</v>
      </c>
      <c r="AD13" s="33" t="s">
        <v>41</v>
      </c>
      <c r="AE13" s="34" t="s">
        <v>41</v>
      </c>
    </row>
    <row r="14" spans="1:31" ht="303.75" x14ac:dyDescent="0.25">
      <c r="A14" s="32"/>
      <c r="B14" s="28" t="s">
        <v>56</v>
      </c>
      <c r="C14" s="28" t="s">
        <v>56</v>
      </c>
      <c r="D14" s="33"/>
      <c r="E14" s="33"/>
      <c r="F14" s="33"/>
      <c r="G14" s="33"/>
      <c r="H14" s="33"/>
      <c r="I14" s="34"/>
      <c r="L14" s="32"/>
      <c r="M14" s="32"/>
      <c r="N14" s="27" t="s">
        <v>98</v>
      </c>
      <c r="O14" s="35">
        <v>157.28594234062001</v>
      </c>
      <c r="P14" s="36">
        <v>6.0645262785812903</v>
      </c>
      <c r="Q14" s="36">
        <v>46.246874751488797</v>
      </c>
      <c r="R14" s="35">
        <v>1156.8733829242799</v>
      </c>
      <c r="S14" s="36">
        <v>13.1133753603233</v>
      </c>
      <c r="T14" s="37">
        <v>100</v>
      </c>
      <c r="W14" s="32"/>
      <c r="X14" s="27"/>
      <c r="Y14" s="27" t="s">
        <v>176</v>
      </c>
      <c r="Z14" s="35">
        <v>1427.2260216084901</v>
      </c>
      <c r="AA14" s="36">
        <v>55.030027380167397</v>
      </c>
      <c r="AB14" s="36">
        <v>109.252652276025</v>
      </c>
      <c r="AC14" s="35">
        <v>4443.6421363360896</v>
      </c>
      <c r="AD14" s="36">
        <v>50.369511617104799</v>
      </c>
      <c r="AE14" s="37">
        <v>100</v>
      </c>
    </row>
    <row r="15" spans="1:31" ht="22.5" x14ac:dyDescent="0.25">
      <c r="A15" s="32"/>
      <c r="B15" s="32"/>
      <c r="C15" s="27" t="s">
        <v>57</v>
      </c>
      <c r="D15" s="35">
        <v>695.18243638289198</v>
      </c>
      <c r="E15" s="36">
        <v>26.804379915416199</v>
      </c>
      <c r="F15" s="36">
        <v>120.98132563131399</v>
      </c>
      <c r="G15" s="35">
        <v>1954.60390569276</v>
      </c>
      <c r="H15" s="36">
        <v>22.155799480244902</v>
      </c>
      <c r="I15" s="37">
        <v>100</v>
      </c>
      <c r="L15" s="32"/>
      <c r="M15" s="28" t="s">
        <v>99</v>
      </c>
      <c r="N15" s="28" t="s">
        <v>99</v>
      </c>
      <c r="O15" s="33"/>
      <c r="P15" s="33"/>
      <c r="Q15" s="33"/>
      <c r="R15" s="33"/>
      <c r="S15" s="33"/>
      <c r="T15" s="34"/>
      <c r="W15" s="32"/>
      <c r="X15" s="28" t="s">
        <v>174</v>
      </c>
      <c r="Y15" s="28" t="s">
        <v>174</v>
      </c>
      <c r="Z15" s="33" t="s">
        <v>41</v>
      </c>
      <c r="AA15" s="33" t="s">
        <v>41</v>
      </c>
      <c r="AB15" s="33" t="s">
        <v>41</v>
      </c>
      <c r="AC15" s="33" t="s">
        <v>41</v>
      </c>
      <c r="AD15" s="33" t="s">
        <v>41</v>
      </c>
      <c r="AE15" s="34" t="s">
        <v>41</v>
      </c>
    </row>
    <row r="16" spans="1:31" ht="337.5" x14ac:dyDescent="0.25">
      <c r="A16" s="32"/>
      <c r="B16" s="32"/>
      <c r="C16" s="27" t="s">
        <v>58</v>
      </c>
      <c r="D16" s="35">
        <v>211.36336135460201</v>
      </c>
      <c r="E16" s="36">
        <v>8.1496072706124991</v>
      </c>
      <c r="F16" s="36">
        <v>101.865054547572</v>
      </c>
      <c r="G16" s="35">
        <v>705.80185399694005</v>
      </c>
      <c r="H16" s="36">
        <v>8.0003955299572507</v>
      </c>
      <c r="I16" s="37">
        <v>100</v>
      </c>
      <c r="L16" s="32"/>
      <c r="M16" s="32"/>
      <c r="N16" s="27" t="s">
        <v>100</v>
      </c>
      <c r="O16" s="35">
        <v>33.2351793535924</v>
      </c>
      <c r="P16" s="36">
        <v>1.2814598403634401</v>
      </c>
      <c r="Q16" s="36">
        <v>9.6588280578183898</v>
      </c>
      <c r="R16" s="35">
        <v>1170.44740117734</v>
      </c>
      <c r="S16" s="36">
        <v>13.267239386523199</v>
      </c>
      <c r="T16" s="37">
        <v>100</v>
      </c>
      <c r="W16" s="32"/>
      <c r="X16" s="27"/>
      <c r="Y16" s="27" t="s">
        <v>177</v>
      </c>
      <c r="Z16" s="35">
        <v>1535.6646758824199</v>
      </c>
      <c r="AA16" s="36">
        <v>59.2111325614176</v>
      </c>
      <c r="AB16" s="36">
        <v>102.189742025623</v>
      </c>
      <c r="AC16" s="35">
        <v>5111.7240583147805</v>
      </c>
      <c r="AD16" s="36">
        <v>57.942344689128298</v>
      </c>
      <c r="AE16" s="37">
        <v>100</v>
      </c>
    </row>
    <row r="17" spans="1:31" ht="33.75" x14ac:dyDescent="0.25">
      <c r="A17" s="32"/>
      <c r="B17" s="32"/>
      <c r="C17" s="27" t="s">
        <v>59</v>
      </c>
      <c r="D17" s="35">
        <v>425.66642011117301</v>
      </c>
      <c r="E17" s="36">
        <v>16.412561429573799</v>
      </c>
      <c r="F17" s="36">
        <v>87.482062695136193</v>
      </c>
      <c r="G17" s="35">
        <v>1655.1169504213699</v>
      </c>
      <c r="H17" s="36">
        <v>18.761059037633299</v>
      </c>
      <c r="I17" s="37">
        <v>100</v>
      </c>
      <c r="L17" s="32"/>
      <c r="M17" s="32"/>
      <c r="N17" s="27" t="s">
        <v>101</v>
      </c>
      <c r="O17" s="35">
        <v>55.450777119093601</v>
      </c>
      <c r="P17" s="36">
        <v>2.1380340162774401</v>
      </c>
      <c r="Q17" s="36">
        <v>82.302452410788405</v>
      </c>
      <c r="R17" s="35">
        <v>229.17812954607101</v>
      </c>
      <c r="S17" s="36">
        <v>2.5977768020885601</v>
      </c>
      <c r="T17" s="37">
        <v>100</v>
      </c>
      <c r="W17" s="32"/>
      <c r="X17" s="28" t="s">
        <v>174</v>
      </c>
      <c r="Y17" s="28" t="s">
        <v>174</v>
      </c>
      <c r="Z17" s="33" t="s">
        <v>41</v>
      </c>
      <c r="AA17" s="33" t="s">
        <v>41</v>
      </c>
      <c r="AB17" s="33" t="s">
        <v>41</v>
      </c>
      <c r="AC17" s="33" t="s">
        <v>41</v>
      </c>
      <c r="AD17" s="33" t="s">
        <v>41</v>
      </c>
      <c r="AE17" s="34" t="s">
        <v>41</v>
      </c>
    </row>
    <row r="18" spans="1:31" ht="409.5" x14ac:dyDescent="0.25">
      <c r="A18" s="32"/>
      <c r="B18" s="32"/>
      <c r="C18" s="27" t="s">
        <v>60</v>
      </c>
      <c r="D18" s="35">
        <v>714.17016211937005</v>
      </c>
      <c r="E18" s="36">
        <v>27.536495958247201</v>
      </c>
      <c r="F18" s="36">
        <v>120.314190335422</v>
      </c>
      <c r="G18" s="35">
        <v>2019.12477939258</v>
      </c>
      <c r="H18" s="36">
        <v>22.887155606066699</v>
      </c>
      <c r="I18" s="37">
        <v>100</v>
      </c>
      <c r="L18" s="32"/>
      <c r="M18" s="32"/>
      <c r="N18" s="27" t="s">
        <v>102</v>
      </c>
      <c r="O18" s="35">
        <v>106.364264610474</v>
      </c>
      <c r="P18" s="36">
        <v>4.1011222505522502</v>
      </c>
      <c r="Q18" s="36">
        <v>84.252483917560099</v>
      </c>
      <c r="R18" s="35">
        <v>429.42896885283301</v>
      </c>
      <c r="S18" s="36">
        <v>4.8676573791760704</v>
      </c>
      <c r="T18" s="37">
        <v>100</v>
      </c>
      <c r="W18" s="32"/>
      <c r="X18" s="27"/>
      <c r="Y18" s="27" t="s">
        <v>178</v>
      </c>
      <c r="Z18" s="35">
        <v>1969.72796346054</v>
      </c>
      <c r="AA18" s="36">
        <v>75.947454796650803</v>
      </c>
      <c r="AB18" s="36">
        <v>104.618149225176</v>
      </c>
      <c r="AC18" s="35">
        <v>6404.3864148514804</v>
      </c>
      <c r="AD18" s="36">
        <v>72.594913367454694</v>
      </c>
      <c r="AE18" s="37">
        <v>100</v>
      </c>
    </row>
    <row r="19" spans="1:31" ht="33.75" x14ac:dyDescent="0.25">
      <c r="A19" s="32"/>
      <c r="B19" s="32"/>
      <c r="C19" s="27" t="s">
        <v>61</v>
      </c>
      <c r="D19" s="35">
        <v>310.82904142131503</v>
      </c>
      <c r="E19" s="36">
        <v>11.984738507422099</v>
      </c>
      <c r="F19" s="36">
        <v>83.614722741936305</v>
      </c>
      <c r="G19" s="35">
        <v>1264.4950831332401</v>
      </c>
      <c r="H19" s="36">
        <v>14.3332873857766</v>
      </c>
      <c r="I19" s="37">
        <v>100</v>
      </c>
      <c r="L19" s="32"/>
      <c r="M19" s="32"/>
      <c r="N19" s="27" t="s">
        <v>103</v>
      </c>
      <c r="O19" s="35">
        <v>286.34910488360401</v>
      </c>
      <c r="P19" s="36">
        <v>11.0408574699836</v>
      </c>
      <c r="Q19" s="36">
        <v>148.350342990054</v>
      </c>
      <c r="R19" s="35">
        <v>656.576878702101</v>
      </c>
      <c r="S19" s="36">
        <v>7.4424212627023696</v>
      </c>
      <c r="T19" s="37">
        <v>100</v>
      </c>
      <c r="W19" s="32"/>
      <c r="X19" s="28" t="s">
        <v>174</v>
      </c>
      <c r="Y19" s="28" t="s">
        <v>174</v>
      </c>
      <c r="Z19" s="33" t="s">
        <v>41</v>
      </c>
      <c r="AA19" s="33" t="s">
        <v>41</v>
      </c>
      <c r="AB19" s="33" t="s">
        <v>41</v>
      </c>
      <c r="AC19" s="33" t="s">
        <v>41</v>
      </c>
      <c r="AD19" s="33" t="s">
        <v>41</v>
      </c>
      <c r="AE19" s="34" t="s">
        <v>41</v>
      </c>
    </row>
    <row r="20" spans="1:31" ht="56.25" x14ac:dyDescent="0.25">
      <c r="A20" s="32"/>
      <c r="B20" s="32"/>
      <c r="C20" s="27" t="s">
        <v>62</v>
      </c>
      <c r="D20" s="35">
        <v>210.95681162315199</v>
      </c>
      <c r="E20" s="36">
        <v>8.1339317976920498</v>
      </c>
      <c r="F20" s="36">
        <v>72.378211544624705</v>
      </c>
      <c r="G20" s="35">
        <v>991.43447233513302</v>
      </c>
      <c r="H20" s="36">
        <v>11.2380944818968</v>
      </c>
      <c r="I20" s="37">
        <v>100</v>
      </c>
      <c r="L20" s="32"/>
      <c r="M20" s="32"/>
      <c r="N20" s="27" t="s">
        <v>104</v>
      </c>
      <c r="O20" s="35">
        <v>151.76667468999599</v>
      </c>
      <c r="P20" s="36">
        <v>5.8517180440523404</v>
      </c>
      <c r="Q20" s="36">
        <v>138.80447059635699</v>
      </c>
      <c r="R20" s="35">
        <v>371.92149116164302</v>
      </c>
      <c r="S20" s="36">
        <v>4.2157994039465203</v>
      </c>
      <c r="T20" s="37">
        <v>100</v>
      </c>
      <c r="W20" s="32"/>
      <c r="X20" s="27"/>
      <c r="Y20" s="27" t="s">
        <v>179</v>
      </c>
      <c r="Z20" s="35">
        <v>519.44689135355497</v>
      </c>
      <c r="AA20" s="36">
        <v>20.028486182947599</v>
      </c>
      <c r="AB20" s="36">
        <v>117.611224038023</v>
      </c>
      <c r="AC20" s="35">
        <v>1502.34851332844</v>
      </c>
      <c r="AD20" s="36">
        <v>17.0294003372268</v>
      </c>
      <c r="AE20" s="37">
        <v>100</v>
      </c>
    </row>
    <row r="21" spans="1:31" ht="90" x14ac:dyDescent="0.25">
      <c r="A21" s="32"/>
      <c r="B21" s="32"/>
      <c r="C21" s="27" t="s">
        <v>63</v>
      </c>
      <c r="D21" s="35">
        <v>18.918158181514499</v>
      </c>
      <c r="E21" s="36">
        <v>0.72943370352636205</v>
      </c>
      <c r="F21" s="36">
        <v>73.300193686084199</v>
      </c>
      <c r="G21" s="35">
        <v>87.791413223283996</v>
      </c>
      <c r="H21" s="36">
        <v>0.99513202741351303</v>
      </c>
      <c r="I21" s="37">
        <v>100</v>
      </c>
      <c r="L21" s="32"/>
      <c r="M21" s="32"/>
      <c r="N21" s="27" t="s">
        <v>105</v>
      </c>
      <c r="O21" s="35">
        <v>74.168084387686903</v>
      </c>
      <c r="P21" s="36">
        <v>2.8597234444962898</v>
      </c>
      <c r="Q21" s="36">
        <v>177.08717934859399</v>
      </c>
      <c r="R21" s="35">
        <v>142.46502268593599</v>
      </c>
      <c r="S21" s="36">
        <v>1.6148675782265101</v>
      </c>
      <c r="T21" s="37">
        <v>100</v>
      </c>
      <c r="W21" s="32"/>
      <c r="X21" s="28" t="s">
        <v>40</v>
      </c>
      <c r="Y21" s="28" t="s">
        <v>40</v>
      </c>
      <c r="Z21" s="33" t="s">
        <v>41</v>
      </c>
      <c r="AA21" s="33" t="s">
        <v>41</v>
      </c>
      <c r="AB21" s="33" t="s">
        <v>41</v>
      </c>
      <c r="AC21" s="33" t="s">
        <v>41</v>
      </c>
      <c r="AD21" s="33" t="s">
        <v>41</v>
      </c>
      <c r="AE21" s="34" t="s">
        <v>41</v>
      </c>
    </row>
    <row r="22" spans="1:31" ht="45" x14ac:dyDescent="0.25">
      <c r="A22" s="32"/>
      <c r="B22" s="32"/>
      <c r="C22" s="27" t="s">
        <v>64</v>
      </c>
      <c r="D22" s="35">
        <v>6.4540621819155701</v>
      </c>
      <c r="E22" s="36">
        <v>0.24885141750977899</v>
      </c>
      <c r="F22" s="36">
        <v>15.2756132074425</v>
      </c>
      <c r="G22" s="35">
        <v>143.71854180459201</v>
      </c>
      <c r="H22" s="36">
        <v>1.62907645100974</v>
      </c>
      <c r="I22" s="37">
        <v>100</v>
      </c>
      <c r="L22" s="32"/>
      <c r="M22" s="32"/>
      <c r="N22" s="27" t="s">
        <v>106</v>
      </c>
      <c r="O22" s="35">
        <v>192.537821464356</v>
      </c>
      <c r="P22" s="36">
        <v>7.4237446812805699</v>
      </c>
      <c r="Q22" s="36">
        <v>170.73994106553701</v>
      </c>
      <c r="R22" s="35">
        <v>383.58289826810699</v>
      </c>
      <c r="S22" s="36">
        <v>4.3479836264152301</v>
      </c>
      <c r="T22" s="37">
        <v>100</v>
      </c>
      <c r="W22" s="32"/>
      <c r="X22" s="41"/>
      <c r="Y22" s="41" t="s">
        <v>0</v>
      </c>
      <c r="Z22" s="42">
        <v>2593.5404533759302</v>
      </c>
      <c r="AA22" s="43">
        <v>100</v>
      </c>
      <c r="AB22" s="43">
        <v>100</v>
      </c>
      <c r="AC22" s="42">
        <v>8822.0869999999995</v>
      </c>
      <c r="AD22" s="43">
        <v>100</v>
      </c>
      <c r="AE22" s="44">
        <v>100</v>
      </c>
    </row>
    <row r="23" spans="1:31" ht="45" x14ac:dyDescent="0.25">
      <c r="A23" s="32"/>
      <c r="B23" s="28" t="s">
        <v>65</v>
      </c>
      <c r="C23" s="28" t="s">
        <v>65</v>
      </c>
      <c r="D23" s="33"/>
      <c r="E23" s="33"/>
      <c r="F23" s="33"/>
      <c r="G23" s="33"/>
      <c r="H23" s="33"/>
      <c r="I23" s="34"/>
      <c r="L23" s="32"/>
      <c r="M23" s="32"/>
      <c r="N23" s="27" t="s">
        <v>107</v>
      </c>
      <c r="O23" s="35">
        <v>1487.2001307279399</v>
      </c>
      <c r="P23" s="36">
        <v>57.342469009577002</v>
      </c>
      <c r="Q23" s="36">
        <v>232.90102731603</v>
      </c>
      <c r="R23" s="35">
        <v>2172.0825203181698</v>
      </c>
      <c r="S23" s="36">
        <v>24.620960100690102</v>
      </c>
      <c r="T23" s="37">
        <v>100</v>
      </c>
    </row>
    <row r="24" spans="1:31" ht="33.75" x14ac:dyDescent="0.25">
      <c r="A24" s="32"/>
      <c r="B24" s="32"/>
      <c r="C24" s="27" t="s">
        <v>66</v>
      </c>
      <c r="D24" s="35">
        <v>487.62217327382001</v>
      </c>
      <c r="E24" s="36">
        <v>18.801409966021399</v>
      </c>
      <c r="F24" s="36">
        <v>117.300731463587</v>
      </c>
      <c r="G24" s="35">
        <v>1414.0378527340899</v>
      </c>
      <c r="H24" s="36">
        <v>16.028382544108698</v>
      </c>
      <c r="I24" s="37">
        <v>100</v>
      </c>
      <c r="L24" s="32"/>
      <c r="M24" s="32"/>
      <c r="N24" s="27" t="s">
        <v>108</v>
      </c>
      <c r="O24" s="38">
        <v>0</v>
      </c>
      <c r="P24" s="38">
        <v>0</v>
      </c>
      <c r="Q24" s="38">
        <v>0</v>
      </c>
      <c r="R24" s="35">
        <v>1797.33737027345</v>
      </c>
      <c r="S24" s="36">
        <v>20.373153997160198</v>
      </c>
      <c r="T24" s="37">
        <v>100</v>
      </c>
    </row>
    <row r="25" spans="1:31" ht="33.75" x14ac:dyDescent="0.25">
      <c r="A25" s="32"/>
      <c r="B25" s="32"/>
      <c r="C25" s="27" t="s">
        <v>67</v>
      </c>
      <c r="D25" s="35">
        <v>546.49092813600998</v>
      </c>
      <c r="E25" s="36">
        <v>21.071232084491299</v>
      </c>
      <c r="F25" s="36">
        <v>94.784394988362095</v>
      </c>
      <c r="G25" s="35">
        <v>1961.21147019399</v>
      </c>
      <c r="H25" s="36">
        <v>22.230697455080499</v>
      </c>
      <c r="I25" s="37">
        <v>100</v>
      </c>
      <c r="L25" s="32"/>
      <c r="M25" s="32"/>
      <c r="N25" s="27" t="s">
        <v>109</v>
      </c>
      <c r="O25" s="38">
        <v>0</v>
      </c>
      <c r="P25" s="38">
        <v>0</v>
      </c>
      <c r="Q25" s="38">
        <v>0</v>
      </c>
      <c r="R25" s="35">
        <v>677.701062012178</v>
      </c>
      <c r="S25" s="36">
        <v>7.6818678166762302</v>
      </c>
      <c r="T25" s="37">
        <v>100</v>
      </c>
    </row>
    <row r="26" spans="1:31" ht="33.75" x14ac:dyDescent="0.25">
      <c r="A26" s="32"/>
      <c r="B26" s="32"/>
      <c r="C26" s="27" t="s">
        <v>68</v>
      </c>
      <c r="D26" s="35">
        <v>472.02561704478398</v>
      </c>
      <c r="E26" s="36">
        <v>18.200048371343598</v>
      </c>
      <c r="F26" s="36">
        <v>97.402493737447799</v>
      </c>
      <c r="G26" s="35">
        <v>1648.4424984950001</v>
      </c>
      <c r="H26" s="36">
        <v>18.685402881370301</v>
      </c>
      <c r="I26" s="37">
        <v>100</v>
      </c>
      <c r="L26" s="32"/>
      <c r="M26" s="32"/>
      <c r="N26" s="27" t="s">
        <v>110</v>
      </c>
      <c r="O26" s="35">
        <v>81.780715535716297</v>
      </c>
      <c r="P26" s="36">
        <v>3.1532461901361399</v>
      </c>
      <c r="Q26" s="36">
        <v>210.28713840658699</v>
      </c>
      <c r="R26" s="35">
        <v>132.28679810181001</v>
      </c>
      <c r="S26" s="36">
        <v>1.4994955060158699</v>
      </c>
      <c r="T26" s="37">
        <v>100</v>
      </c>
    </row>
    <row r="27" spans="1:31" ht="33.75" x14ac:dyDescent="0.25">
      <c r="A27" s="32"/>
      <c r="B27" s="32"/>
      <c r="C27" s="27" t="s">
        <v>69</v>
      </c>
      <c r="D27" s="35">
        <v>514.867208830251</v>
      </c>
      <c r="E27" s="36">
        <v>19.851905844000399</v>
      </c>
      <c r="F27" s="36">
        <v>95.623271860268702</v>
      </c>
      <c r="G27" s="35">
        <v>1831.5127381073</v>
      </c>
      <c r="H27" s="36">
        <v>20.760538159590901</v>
      </c>
      <c r="I27" s="37">
        <v>100</v>
      </c>
      <c r="L27" s="32"/>
      <c r="M27" s="32"/>
      <c r="N27" s="27" t="s">
        <v>111</v>
      </c>
      <c r="O27" s="35">
        <v>124.687700603476</v>
      </c>
      <c r="P27" s="36">
        <v>4.8076250532809004</v>
      </c>
      <c r="Q27" s="36">
        <v>64.352408898623693</v>
      </c>
      <c r="R27" s="35">
        <v>659.07845890025101</v>
      </c>
      <c r="S27" s="36">
        <v>7.4707771403779102</v>
      </c>
      <c r="T27" s="37">
        <v>100</v>
      </c>
    </row>
    <row r="28" spans="1:31" ht="33.75" x14ac:dyDescent="0.25">
      <c r="A28" s="32"/>
      <c r="B28" s="32"/>
      <c r="C28" s="27" t="s">
        <v>70</v>
      </c>
      <c r="D28" s="35">
        <v>572.53452609106796</v>
      </c>
      <c r="E28" s="36">
        <v>22.0754037341433</v>
      </c>
      <c r="F28" s="36">
        <v>99.015135981511705</v>
      </c>
      <c r="G28" s="35">
        <v>1966.8824404695199</v>
      </c>
      <c r="H28" s="36">
        <v>22.2949789598484</v>
      </c>
      <c r="I28" s="37">
        <v>100</v>
      </c>
      <c r="L28" s="32"/>
      <c r="M28" s="28" t="s">
        <v>112</v>
      </c>
      <c r="N28" s="28" t="s">
        <v>112</v>
      </c>
      <c r="O28" s="33"/>
      <c r="P28" s="33"/>
      <c r="Q28" s="33"/>
      <c r="R28" s="33"/>
      <c r="S28" s="33"/>
      <c r="T28" s="34"/>
    </row>
    <row r="29" spans="1:31" x14ac:dyDescent="0.25">
      <c r="A29" s="32"/>
      <c r="B29" s="28" t="s">
        <v>71</v>
      </c>
      <c r="C29" s="28" t="s">
        <v>71</v>
      </c>
      <c r="D29" s="33"/>
      <c r="E29" s="33"/>
      <c r="F29" s="33"/>
      <c r="G29" s="33"/>
      <c r="H29" s="33"/>
      <c r="I29" s="34"/>
      <c r="L29" s="32"/>
      <c r="M29" s="32"/>
      <c r="N29" s="27" t="s">
        <v>113</v>
      </c>
      <c r="O29" s="38">
        <v>0</v>
      </c>
      <c r="P29" s="38">
        <v>0</v>
      </c>
      <c r="Q29" s="38">
        <v>0</v>
      </c>
      <c r="R29" s="35">
        <v>829.71874558446098</v>
      </c>
      <c r="S29" s="36">
        <v>9.4050165860352699</v>
      </c>
      <c r="T29" s="37">
        <v>100</v>
      </c>
    </row>
    <row r="30" spans="1:31" ht="22.5" x14ac:dyDescent="0.25">
      <c r="A30" s="32"/>
      <c r="B30" s="32"/>
      <c r="C30" s="27" t="s">
        <v>72</v>
      </c>
      <c r="D30" s="35">
        <v>1978.0819199054899</v>
      </c>
      <c r="E30" s="36">
        <v>76.269561067793504</v>
      </c>
      <c r="F30" s="36">
        <v>127.226171329773</v>
      </c>
      <c r="G30" s="35">
        <v>5288.6658158393402</v>
      </c>
      <c r="H30" s="36">
        <v>59.948012480939497</v>
      </c>
      <c r="I30" s="37">
        <v>100</v>
      </c>
      <c r="L30" s="32"/>
      <c r="M30" s="32"/>
      <c r="N30" s="27" t="s">
        <v>114</v>
      </c>
      <c r="O30" s="35">
        <v>45.121539675944099</v>
      </c>
      <c r="P30" s="36">
        <v>1.7397661801346</v>
      </c>
      <c r="Q30" s="36">
        <v>19.523703518207</v>
      </c>
      <c r="R30" s="35">
        <v>786.14022111592999</v>
      </c>
      <c r="S30" s="36">
        <v>8.9110458910224999</v>
      </c>
      <c r="T30" s="37">
        <v>100</v>
      </c>
    </row>
    <row r="31" spans="1:31" x14ac:dyDescent="0.25">
      <c r="A31" s="32"/>
      <c r="B31" s="32"/>
      <c r="C31" s="27" t="s">
        <v>73</v>
      </c>
      <c r="D31" s="35">
        <v>615.45853347044601</v>
      </c>
      <c r="E31" s="36">
        <v>23.7304389322064</v>
      </c>
      <c r="F31" s="36">
        <v>59.2490919980279</v>
      </c>
      <c r="G31" s="35">
        <v>3533.4211841606102</v>
      </c>
      <c r="H31" s="36">
        <v>40.0519875190599</v>
      </c>
      <c r="I31" s="37">
        <v>100</v>
      </c>
      <c r="L31" s="32"/>
      <c r="M31" s="32"/>
      <c r="N31" s="27" t="s">
        <v>115</v>
      </c>
      <c r="O31" s="35">
        <v>569.357487688437</v>
      </c>
      <c r="P31" s="36">
        <v>21.952905610063699</v>
      </c>
      <c r="Q31" s="36">
        <v>144.21410414539099</v>
      </c>
      <c r="R31" s="35">
        <v>1342.9369085808701</v>
      </c>
      <c r="S31" s="36">
        <v>15.2224400936067</v>
      </c>
      <c r="T31" s="37">
        <v>100</v>
      </c>
    </row>
    <row r="32" spans="1:31" x14ac:dyDescent="0.25">
      <c r="A32" s="32"/>
      <c r="B32" s="28" t="s">
        <v>74</v>
      </c>
      <c r="C32" s="28" t="s">
        <v>74</v>
      </c>
      <c r="D32" s="33"/>
      <c r="E32" s="33"/>
      <c r="F32" s="33"/>
      <c r="G32" s="33"/>
      <c r="H32" s="33"/>
      <c r="I32" s="34"/>
      <c r="L32" s="32"/>
      <c r="M32" s="32"/>
      <c r="N32" s="27" t="s">
        <v>116</v>
      </c>
      <c r="O32" s="35">
        <v>1051.8465467267499</v>
      </c>
      <c r="P32" s="36">
        <v>40.5563963869388</v>
      </c>
      <c r="Q32" s="36">
        <v>216.36458982230999</v>
      </c>
      <c r="R32" s="35">
        <v>1653.6534819579199</v>
      </c>
      <c r="S32" s="36">
        <v>18.744470349906099</v>
      </c>
      <c r="T32" s="37">
        <v>100</v>
      </c>
    </row>
    <row r="33" spans="1:20" ht="22.5" x14ac:dyDescent="0.25">
      <c r="A33" s="32"/>
      <c r="B33" s="32"/>
      <c r="C33" s="27" t="s">
        <v>75</v>
      </c>
      <c r="D33" s="35">
        <v>100.08646700693301</v>
      </c>
      <c r="E33" s="36">
        <v>3.8590671248891799</v>
      </c>
      <c r="F33" s="36">
        <v>57.062999483319203</v>
      </c>
      <c r="G33" s="35">
        <v>596.62173777886198</v>
      </c>
      <c r="H33" s="36">
        <v>6.7628185686545796</v>
      </c>
      <c r="I33" s="37">
        <v>100</v>
      </c>
      <c r="L33" s="32"/>
      <c r="M33" s="32"/>
      <c r="N33" s="27" t="s">
        <v>117</v>
      </c>
      <c r="O33" s="35">
        <v>517.11545009660904</v>
      </c>
      <c r="P33" s="36">
        <v>19.9385920286493</v>
      </c>
      <c r="Q33" s="36">
        <v>267.94791350169999</v>
      </c>
      <c r="R33" s="35">
        <v>656.47084627563197</v>
      </c>
      <c r="S33" s="36">
        <v>7.4412193653908796</v>
      </c>
      <c r="T33" s="37">
        <v>100</v>
      </c>
    </row>
    <row r="34" spans="1:20" ht="22.5" x14ac:dyDescent="0.25">
      <c r="A34" s="32"/>
      <c r="B34" s="32"/>
      <c r="C34" s="27" t="s">
        <v>76</v>
      </c>
      <c r="D34" s="35">
        <v>743.97392181684199</v>
      </c>
      <c r="E34" s="36">
        <v>28.6856494121167</v>
      </c>
      <c r="F34" s="36">
        <v>102.907201659253</v>
      </c>
      <c r="G34" s="35">
        <v>2459.1796364568399</v>
      </c>
      <c r="H34" s="36">
        <v>27.875259408083799</v>
      </c>
      <c r="I34" s="37">
        <v>100</v>
      </c>
      <c r="L34" s="32"/>
      <c r="M34" s="32"/>
      <c r="N34" s="27" t="s">
        <v>118</v>
      </c>
      <c r="O34" s="35">
        <v>255.55651253424199</v>
      </c>
      <c r="P34" s="36">
        <v>9.8535772673833399</v>
      </c>
      <c r="Q34" s="36">
        <v>51.238536901678202</v>
      </c>
      <c r="R34" s="35">
        <v>1696.5573408328701</v>
      </c>
      <c r="S34" s="36">
        <v>19.2307935847025</v>
      </c>
      <c r="T34" s="37">
        <v>100</v>
      </c>
    </row>
    <row r="35" spans="1:20" x14ac:dyDescent="0.25">
      <c r="A35" s="32"/>
      <c r="B35" s="32"/>
      <c r="C35" s="27" t="s">
        <v>77</v>
      </c>
      <c r="D35" s="35">
        <v>1484.0837141136701</v>
      </c>
      <c r="E35" s="36">
        <v>57.222308299910402</v>
      </c>
      <c r="F35" s="36">
        <v>101.775297102697</v>
      </c>
      <c r="G35" s="35">
        <v>4960.14451967886</v>
      </c>
      <c r="H35" s="36">
        <v>56.224162374264303</v>
      </c>
      <c r="I35" s="37">
        <v>100</v>
      </c>
      <c r="L35" s="32"/>
      <c r="M35" s="32"/>
      <c r="N35" s="27" t="s">
        <v>119</v>
      </c>
      <c r="O35" s="38">
        <v>1.85254302647837</v>
      </c>
      <c r="P35" s="39">
        <v>7.1429116290319103E-2</v>
      </c>
      <c r="Q35" s="39">
        <v>0.67864600620181104</v>
      </c>
      <c r="R35" s="35">
        <v>928.54576979404203</v>
      </c>
      <c r="S35" s="36">
        <v>10.5252393202883</v>
      </c>
      <c r="T35" s="37">
        <v>100</v>
      </c>
    </row>
    <row r="36" spans="1:20" ht="22.5" x14ac:dyDescent="0.25">
      <c r="A36" s="32"/>
      <c r="B36" s="32"/>
      <c r="C36" s="27" t="s">
        <v>78</v>
      </c>
      <c r="D36" s="35">
        <v>237.256726528152</v>
      </c>
      <c r="E36" s="36">
        <v>9.1479863450489898</v>
      </c>
      <c r="F36" s="36">
        <v>113.900513270971</v>
      </c>
      <c r="G36" s="35">
        <v>708.55107754288701</v>
      </c>
      <c r="H36" s="36">
        <v>8.03155849112445</v>
      </c>
      <c r="I36" s="37">
        <v>100</v>
      </c>
      <c r="L36" s="32"/>
      <c r="M36" s="32"/>
      <c r="N36" s="27" t="s">
        <v>120</v>
      </c>
      <c r="O36" s="38">
        <v>0</v>
      </c>
      <c r="P36" s="38">
        <v>0</v>
      </c>
      <c r="Q36" s="38">
        <v>0</v>
      </c>
      <c r="R36" s="35">
        <v>491.26644222518098</v>
      </c>
      <c r="S36" s="36">
        <v>5.5685966622770797</v>
      </c>
      <c r="T36" s="37">
        <v>100</v>
      </c>
    </row>
    <row r="37" spans="1:20" ht="22.5" x14ac:dyDescent="0.25">
      <c r="A37" s="32"/>
      <c r="B37" s="32"/>
      <c r="C37" s="27" t="s">
        <v>79</v>
      </c>
      <c r="D37" s="35">
        <v>27.908353855205501</v>
      </c>
      <c r="E37" s="36">
        <v>1.0760716617656001</v>
      </c>
      <c r="F37" s="36">
        <v>109.58539133235701</v>
      </c>
      <c r="G37" s="35">
        <v>86.628315169666394</v>
      </c>
      <c r="H37" s="36">
        <v>0.98194809425101404</v>
      </c>
      <c r="I37" s="37">
        <v>100</v>
      </c>
      <c r="L37" s="32"/>
      <c r="M37" s="32"/>
      <c r="N37" s="27" t="s">
        <v>121</v>
      </c>
      <c r="O37" s="35">
        <v>152.69037362747099</v>
      </c>
      <c r="P37" s="36">
        <v>5.8873334105399504</v>
      </c>
      <c r="Q37" s="36">
        <v>118.907727333165</v>
      </c>
      <c r="R37" s="35">
        <v>436.79724363299403</v>
      </c>
      <c r="S37" s="36">
        <v>4.95117814676951</v>
      </c>
      <c r="T37" s="37">
        <v>100</v>
      </c>
    </row>
    <row r="38" spans="1:20" x14ac:dyDescent="0.25">
      <c r="A38" s="32"/>
      <c r="B38" s="32"/>
      <c r="C38" s="27" t="s">
        <v>80</v>
      </c>
      <c r="D38" s="38">
        <v>0.231270055130913</v>
      </c>
      <c r="E38" s="38">
        <v>8.9171562691407105E-3</v>
      </c>
      <c r="F38" s="39">
        <v>7.1766087766900304</v>
      </c>
      <c r="G38" s="35">
        <v>10.961713372822</v>
      </c>
      <c r="H38" s="36">
        <v>0.124253063621136</v>
      </c>
      <c r="I38" s="37">
        <v>100</v>
      </c>
      <c r="L38" s="32"/>
      <c r="M38" s="28" t="s">
        <v>122</v>
      </c>
      <c r="N38" s="28" t="s">
        <v>122</v>
      </c>
      <c r="O38" s="33"/>
      <c r="P38" s="33"/>
      <c r="Q38" s="33"/>
      <c r="R38" s="33"/>
      <c r="S38" s="33"/>
      <c r="T38" s="34"/>
    </row>
    <row r="39" spans="1:20" ht="22.5" x14ac:dyDescent="0.25">
      <c r="A39" s="32"/>
      <c r="B39" s="28" t="s">
        <v>81</v>
      </c>
      <c r="C39" s="28" t="s">
        <v>81</v>
      </c>
      <c r="D39" s="33"/>
      <c r="E39" s="33"/>
      <c r="F39" s="33"/>
      <c r="G39" s="33"/>
      <c r="H39" s="33"/>
      <c r="I39" s="34"/>
      <c r="L39" s="32"/>
      <c r="M39" s="32"/>
      <c r="N39" s="27" t="s">
        <v>123</v>
      </c>
      <c r="O39" s="35">
        <v>62.839365272806198</v>
      </c>
      <c r="P39" s="36">
        <v>2.4229182618304699</v>
      </c>
      <c r="Q39" s="36">
        <v>70.452758685897905</v>
      </c>
      <c r="R39" s="35">
        <v>303.39756878868297</v>
      </c>
      <c r="S39" s="36">
        <v>3.4390679755105902</v>
      </c>
      <c r="T39" s="37">
        <v>100</v>
      </c>
    </row>
    <row r="40" spans="1:20" ht="22.5" x14ac:dyDescent="0.25">
      <c r="A40" s="32"/>
      <c r="B40" s="32"/>
      <c r="C40" s="27" t="s">
        <v>82</v>
      </c>
      <c r="D40" s="35">
        <v>1647.3626583666401</v>
      </c>
      <c r="E40" s="36">
        <v>63.517908742171898</v>
      </c>
      <c r="F40" s="36">
        <v>145.453919644873</v>
      </c>
      <c r="G40" s="35">
        <v>3852.4951293827198</v>
      </c>
      <c r="H40" s="36">
        <v>43.668750142485798</v>
      </c>
      <c r="I40" s="37">
        <v>100</v>
      </c>
      <c r="L40" s="32"/>
      <c r="M40" s="32"/>
      <c r="N40" s="27">
        <v>2</v>
      </c>
      <c r="O40" s="35">
        <v>81.164611845092395</v>
      </c>
      <c r="P40" s="36">
        <v>3.1294908756654598</v>
      </c>
      <c r="Q40" s="36">
        <v>80.319399348813306</v>
      </c>
      <c r="R40" s="35">
        <v>343.735647859209</v>
      </c>
      <c r="S40" s="36">
        <v>3.89630761813173</v>
      </c>
      <c r="T40" s="37">
        <v>100</v>
      </c>
    </row>
    <row r="41" spans="1:20" ht="56.25" x14ac:dyDescent="0.25">
      <c r="A41" s="32"/>
      <c r="B41" s="32"/>
      <c r="C41" s="27" t="s">
        <v>83</v>
      </c>
      <c r="D41" s="35">
        <v>224.05144930680299</v>
      </c>
      <c r="E41" s="36">
        <v>8.6388260886835901</v>
      </c>
      <c r="F41" s="36">
        <v>197.90231124491001</v>
      </c>
      <c r="G41" s="35">
        <v>385.10149200794899</v>
      </c>
      <c r="H41" s="36">
        <v>4.3651971694220304</v>
      </c>
      <c r="I41" s="37">
        <v>100</v>
      </c>
      <c r="L41" s="32"/>
      <c r="M41" s="32"/>
      <c r="N41" s="27">
        <v>3</v>
      </c>
      <c r="O41" s="35">
        <v>150.51410427913299</v>
      </c>
      <c r="P41" s="36">
        <v>5.8034222710200503</v>
      </c>
      <c r="Q41" s="36">
        <v>94.718216930697295</v>
      </c>
      <c r="R41" s="35">
        <v>540.53272782929196</v>
      </c>
      <c r="S41" s="36">
        <v>6.1270391895851004</v>
      </c>
      <c r="T41" s="37">
        <v>100</v>
      </c>
    </row>
    <row r="42" spans="1:20" ht="56.25" x14ac:dyDescent="0.25">
      <c r="A42" s="32"/>
      <c r="B42" s="32"/>
      <c r="C42" s="27" t="s">
        <v>84</v>
      </c>
      <c r="D42" s="35">
        <v>114.568124220591</v>
      </c>
      <c r="E42" s="36">
        <v>4.4174411882205797</v>
      </c>
      <c r="F42" s="36">
        <v>195.63438913038701</v>
      </c>
      <c r="G42" s="35">
        <v>199.203476715394</v>
      </c>
      <c r="H42" s="36">
        <v>2.2580085269550598</v>
      </c>
      <c r="I42" s="37">
        <v>100</v>
      </c>
      <c r="L42" s="32"/>
      <c r="M42" s="32"/>
      <c r="N42" s="27">
        <v>4</v>
      </c>
      <c r="O42" s="35">
        <v>197.56684928169801</v>
      </c>
      <c r="P42" s="36">
        <v>7.6176505758578497</v>
      </c>
      <c r="Q42" s="36">
        <v>71.466657701411194</v>
      </c>
      <c r="R42" s="35">
        <v>940.34866436031803</v>
      </c>
      <c r="S42" s="36">
        <v>10.659027329477899</v>
      </c>
      <c r="T42" s="37">
        <v>100</v>
      </c>
    </row>
    <row r="43" spans="1:20" ht="45" x14ac:dyDescent="0.25">
      <c r="A43" s="32"/>
      <c r="B43" s="32"/>
      <c r="C43" s="27" t="s">
        <v>85</v>
      </c>
      <c r="D43" s="35">
        <v>28.110065646739098</v>
      </c>
      <c r="E43" s="36">
        <v>1.08384913025548</v>
      </c>
      <c r="F43" s="36">
        <v>178.55188044046099</v>
      </c>
      <c r="G43" s="35">
        <v>53.552005716213202</v>
      </c>
      <c r="H43" s="36">
        <v>0.60702196335417202</v>
      </c>
      <c r="I43" s="37">
        <v>100</v>
      </c>
      <c r="L43" s="32"/>
      <c r="M43" s="32"/>
      <c r="N43" s="27">
        <v>5</v>
      </c>
      <c r="O43" s="35">
        <v>651.120025644154</v>
      </c>
      <c r="P43" s="36">
        <v>25.105450921215098</v>
      </c>
      <c r="Q43" s="36">
        <v>106.589599812149</v>
      </c>
      <c r="R43" s="35">
        <v>2077.89946290749</v>
      </c>
      <c r="S43" s="36">
        <v>23.553377595431702</v>
      </c>
      <c r="T43" s="37">
        <v>100</v>
      </c>
    </row>
    <row r="44" spans="1:20" ht="67.5" x14ac:dyDescent="0.25">
      <c r="A44" s="32"/>
      <c r="B44" s="32"/>
      <c r="C44" s="27" t="s">
        <v>86</v>
      </c>
      <c r="D44" s="35">
        <v>12.4761263598292</v>
      </c>
      <c r="E44" s="36">
        <v>0.48104614460859402</v>
      </c>
      <c r="F44" s="36">
        <v>117.724015105959</v>
      </c>
      <c r="G44" s="35">
        <v>36.048982316240803</v>
      </c>
      <c r="H44" s="36">
        <v>0.40862193170664501</v>
      </c>
      <c r="I44" s="37">
        <v>100</v>
      </c>
      <c r="L44" s="32"/>
      <c r="M44" s="32"/>
      <c r="N44" s="27">
        <v>6</v>
      </c>
      <c r="O44" s="35">
        <v>685.04718947901995</v>
      </c>
      <c r="P44" s="36">
        <v>26.413591836877401</v>
      </c>
      <c r="Q44" s="36">
        <v>107.71529146012</v>
      </c>
      <c r="R44" s="35">
        <v>2163.3233499971102</v>
      </c>
      <c r="S44" s="36">
        <v>24.521673272969402</v>
      </c>
      <c r="T44" s="37">
        <v>100</v>
      </c>
    </row>
    <row r="45" spans="1:20" ht="67.5" x14ac:dyDescent="0.25">
      <c r="A45" s="32"/>
      <c r="B45" s="32"/>
      <c r="C45" s="27" t="s">
        <v>87</v>
      </c>
      <c r="D45" s="38">
        <v>3.3414588644840801</v>
      </c>
      <c r="E45" s="39">
        <v>0.128837738394811</v>
      </c>
      <c r="F45" s="39">
        <v>204.859004424277</v>
      </c>
      <c r="G45" s="38">
        <v>5.5482927889674301</v>
      </c>
      <c r="H45" s="39">
        <v>6.2890932598685903E-2</v>
      </c>
      <c r="I45" s="40">
        <v>100</v>
      </c>
      <c r="L45" s="32"/>
      <c r="M45" s="32"/>
      <c r="N45" s="27">
        <v>7</v>
      </c>
      <c r="O45" s="35">
        <v>372.95226152374198</v>
      </c>
      <c r="P45" s="36">
        <v>14.380044122245399</v>
      </c>
      <c r="Q45" s="36">
        <v>101.292251127035</v>
      </c>
      <c r="R45" s="35">
        <v>1252.43539262628</v>
      </c>
      <c r="S45" s="36">
        <v>14.196588546749499</v>
      </c>
      <c r="T45" s="37">
        <v>100</v>
      </c>
    </row>
    <row r="46" spans="1:20" ht="22.5" x14ac:dyDescent="0.25">
      <c r="A46" s="32"/>
      <c r="B46" s="32"/>
      <c r="C46" s="27" t="s">
        <v>88</v>
      </c>
      <c r="D46" s="38">
        <v>3.3299632494850302</v>
      </c>
      <c r="E46" s="39">
        <v>0.12839449815215001</v>
      </c>
      <c r="F46" s="39">
        <v>216.217401053385</v>
      </c>
      <c r="G46" s="38">
        <v>5.2387431700741498</v>
      </c>
      <c r="H46" s="39">
        <v>5.9382129988903402E-2</v>
      </c>
      <c r="I46" s="40">
        <v>100</v>
      </c>
      <c r="L46" s="32"/>
      <c r="M46" s="32"/>
      <c r="N46" s="27">
        <v>8</v>
      </c>
      <c r="O46" s="35">
        <v>243.24891136085799</v>
      </c>
      <c r="P46" s="36">
        <v>9.3790290043183209</v>
      </c>
      <c r="Q46" s="36">
        <v>117.57115928567799</v>
      </c>
      <c r="R46" s="35">
        <v>703.76621574827902</v>
      </c>
      <c r="S46" s="36">
        <v>7.9773211911000104</v>
      </c>
      <c r="T46" s="37">
        <v>100</v>
      </c>
    </row>
    <row r="47" spans="1:20" x14ac:dyDescent="0.25">
      <c r="A47" s="32"/>
      <c r="B47" s="32"/>
      <c r="C47" s="27" t="s">
        <v>80</v>
      </c>
      <c r="D47" s="35">
        <v>73.924155963366005</v>
      </c>
      <c r="E47" s="36">
        <v>2.8503182152852502</v>
      </c>
      <c r="F47" s="36">
        <v>133.138158078158</v>
      </c>
      <c r="G47" s="35">
        <v>188.86963464050299</v>
      </c>
      <c r="H47" s="36">
        <v>2.1408725014897598</v>
      </c>
      <c r="I47" s="37">
        <v>100</v>
      </c>
      <c r="L47" s="32"/>
      <c r="M47" s="32"/>
      <c r="N47" s="27">
        <v>9</v>
      </c>
      <c r="O47" s="35">
        <v>99.961863789578402</v>
      </c>
      <c r="P47" s="36">
        <v>3.85426275728459</v>
      </c>
      <c r="Q47" s="36">
        <v>117.73061958429599</v>
      </c>
      <c r="R47" s="35">
        <v>288.81731435447301</v>
      </c>
      <c r="S47" s="36">
        <v>3.2737980747012898</v>
      </c>
      <c r="T47" s="37">
        <v>100</v>
      </c>
    </row>
    <row r="48" spans="1:20" ht="22.5" x14ac:dyDescent="0.25">
      <c r="A48" s="32"/>
      <c r="B48" s="28" t="s">
        <v>40</v>
      </c>
      <c r="C48" s="28" t="s">
        <v>40</v>
      </c>
      <c r="D48" s="33"/>
      <c r="E48" s="33"/>
      <c r="F48" s="33"/>
      <c r="G48" s="33"/>
      <c r="H48" s="33"/>
      <c r="I48" s="34"/>
      <c r="L48" s="32"/>
      <c r="M48" s="32"/>
      <c r="N48" s="27" t="s">
        <v>124</v>
      </c>
      <c r="O48" s="35">
        <v>49.1252708998515</v>
      </c>
      <c r="P48" s="36">
        <v>1.89413937368537</v>
      </c>
      <c r="Q48" s="36">
        <v>80.403260540479806</v>
      </c>
      <c r="R48" s="35">
        <v>207.830655528763</v>
      </c>
      <c r="S48" s="36">
        <v>2.3557992063415698</v>
      </c>
      <c r="T48" s="37">
        <v>100</v>
      </c>
    </row>
    <row r="49" spans="1:20" x14ac:dyDescent="0.25">
      <c r="A49" s="32"/>
      <c r="B49" s="41"/>
      <c r="C49" s="41" t="s">
        <v>0</v>
      </c>
      <c r="D49" s="42">
        <v>2593.5404533759302</v>
      </c>
      <c r="E49" s="43">
        <v>100</v>
      </c>
      <c r="F49" s="43">
        <v>100</v>
      </c>
      <c r="G49" s="42">
        <v>8822.0869999999995</v>
      </c>
      <c r="H49" s="43">
        <v>100</v>
      </c>
      <c r="I49" s="44">
        <v>100</v>
      </c>
      <c r="L49" s="32"/>
      <c r="M49" s="28" t="s">
        <v>125</v>
      </c>
      <c r="N49" s="28" t="s">
        <v>125</v>
      </c>
      <c r="O49" s="33"/>
      <c r="P49" s="33"/>
      <c r="Q49" s="33"/>
      <c r="R49" s="33"/>
      <c r="S49" s="33"/>
      <c r="T49" s="34"/>
    </row>
    <row r="50" spans="1:20" ht="22.5" x14ac:dyDescent="0.25">
      <c r="L50" s="32"/>
      <c r="M50" s="32"/>
      <c r="N50" s="27" t="s">
        <v>123</v>
      </c>
      <c r="O50" s="35">
        <v>42.296114887429702</v>
      </c>
      <c r="P50" s="36">
        <v>1.6308253388673399</v>
      </c>
      <c r="Q50" s="36">
        <v>58.317781748908502</v>
      </c>
      <c r="R50" s="35">
        <v>246.704908688703</v>
      </c>
      <c r="S50" s="36">
        <v>2.7964461095056401</v>
      </c>
      <c r="T50" s="37">
        <v>100</v>
      </c>
    </row>
    <row r="51" spans="1:20" x14ac:dyDescent="0.25">
      <c r="L51" s="32"/>
      <c r="M51" s="32"/>
      <c r="N51" s="27">
        <v>2</v>
      </c>
      <c r="O51" s="35">
        <v>82.754711788247505</v>
      </c>
      <c r="P51" s="36">
        <v>3.1908008868929798</v>
      </c>
      <c r="Q51" s="36">
        <v>85.841885082850695</v>
      </c>
      <c r="R51" s="35">
        <v>327.92293641592801</v>
      </c>
      <c r="S51" s="36">
        <v>3.7170675874759298</v>
      </c>
      <c r="T51" s="37">
        <v>100</v>
      </c>
    </row>
    <row r="52" spans="1:20" x14ac:dyDescent="0.25">
      <c r="L52" s="32"/>
      <c r="M52" s="32"/>
      <c r="N52" s="27">
        <v>3</v>
      </c>
      <c r="O52" s="35">
        <v>212.16951268673</v>
      </c>
      <c r="P52" s="36">
        <v>8.1806903150693397</v>
      </c>
      <c r="Q52" s="36">
        <v>98.741332061640094</v>
      </c>
      <c r="R52" s="35">
        <v>730.90731280134901</v>
      </c>
      <c r="S52" s="36">
        <v>8.28497058350648</v>
      </c>
      <c r="T52" s="37">
        <v>100</v>
      </c>
    </row>
    <row r="53" spans="1:20" x14ac:dyDescent="0.25">
      <c r="L53" s="32"/>
      <c r="M53" s="32"/>
      <c r="N53" s="27">
        <v>4</v>
      </c>
      <c r="O53" s="35">
        <v>329.40396670124898</v>
      </c>
      <c r="P53" s="36">
        <v>12.7009380660507</v>
      </c>
      <c r="Q53" s="36">
        <v>97.365951697124302</v>
      </c>
      <c r="R53" s="35">
        <v>1150.8004456101901</v>
      </c>
      <c r="S53" s="36">
        <v>13.044537484273199</v>
      </c>
      <c r="T53" s="37">
        <v>100</v>
      </c>
    </row>
    <row r="54" spans="1:20" x14ac:dyDescent="0.25">
      <c r="L54" s="32"/>
      <c r="M54" s="32"/>
      <c r="N54" s="27">
        <v>5</v>
      </c>
      <c r="O54" s="35">
        <v>516.92957837535005</v>
      </c>
      <c r="P54" s="36">
        <v>19.931425311005999</v>
      </c>
      <c r="Q54" s="36">
        <v>92.818790748719195</v>
      </c>
      <c r="R54" s="35">
        <v>1894.40916768379</v>
      </c>
      <c r="S54" s="36">
        <v>21.473480908585302</v>
      </c>
      <c r="T54" s="37">
        <v>100</v>
      </c>
    </row>
    <row r="55" spans="1:20" x14ac:dyDescent="0.25">
      <c r="L55" s="32"/>
      <c r="M55" s="32"/>
      <c r="N55" s="27">
        <v>6</v>
      </c>
      <c r="O55" s="35">
        <v>615.44137218025003</v>
      </c>
      <c r="P55" s="36">
        <v>23.7297772386449</v>
      </c>
      <c r="Q55" s="36">
        <v>111.82307800080901</v>
      </c>
      <c r="R55" s="35">
        <v>1872.1194500515301</v>
      </c>
      <c r="S55" s="36">
        <v>21.220822805890901</v>
      </c>
      <c r="T55" s="37">
        <v>100</v>
      </c>
    </row>
    <row r="56" spans="1:20" x14ac:dyDescent="0.25">
      <c r="L56" s="32"/>
      <c r="M56" s="32"/>
      <c r="N56" s="27">
        <v>7</v>
      </c>
      <c r="O56" s="35">
        <v>422.66883511412601</v>
      </c>
      <c r="P56" s="36">
        <v>16.29698255001</v>
      </c>
      <c r="Q56" s="36">
        <v>108.575221777444</v>
      </c>
      <c r="R56" s="35">
        <v>1324.1824012883401</v>
      </c>
      <c r="S56" s="36">
        <v>15.009854258843101</v>
      </c>
      <c r="T56" s="37">
        <v>100</v>
      </c>
    </row>
    <row r="57" spans="1:20" x14ac:dyDescent="0.25">
      <c r="L57" s="32"/>
      <c r="M57" s="32"/>
      <c r="N57" s="27">
        <v>8</v>
      </c>
      <c r="O57" s="35">
        <v>183.865652388038</v>
      </c>
      <c r="P57" s="36">
        <v>7.0893689801023001</v>
      </c>
      <c r="Q57" s="36">
        <v>90.470407428967405</v>
      </c>
      <c r="R57" s="35">
        <v>691.30925453905195</v>
      </c>
      <c r="S57" s="36">
        <v>7.8361192146376704</v>
      </c>
      <c r="T57" s="37">
        <v>100</v>
      </c>
    </row>
    <row r="58" spans="1:20" x14ac:dyDescent="0.25">
      <c r="L58" s="32"/>
      <c r="M58" s="32"/>
      <c r="N58" s="27">
        <v>9</v>
      </c>
      <c r="O58" s="35">
        <v>132.688500778735</v>
      </c>
      <c r="P58" s="36">
        <v>5.1161145609284002</v>
      </c>
      <c r="Q58" s="36">
        <v>115.20929389483901</v>
      </c>
      <c r="R58" s="35">
        <v>391.76360024977998</v>
      </c>
      <c r="S58" s="36">
        <v>4.44071340772064</v>
      </c>
      <c r="T58" s="37">
        <v>100</v>
      </c>
    </row>
    <row r="59" spans="1:20" ht="22.5" x14ac:dyDescent="0.25">
      <c r="L59" s="32"/>
      <c r="M59" s="32"/>
      <c r="N59" s="27" t="s">
        <v>124</v>
      </c>
      <c r="O59" s="35">
        <v>55.322208475779199</v>
      </c>
      <c r="P59" s="36">
        <v>2.1330767524280501</v>
      </c>
      <c r="Q59" s="36">
        <v>98.027981117551505</v>
      </c>
      <c r="R59" s="35">
        <v>191.96752267122301</v>
      </c>
      <c r="S59" s="36">
        <v>2.1759876395599198</v>
      </c>
      <c r="T59" s="37">
        <v>100</v>
      </c>
    </row>
    <row r="60" spans="1:20" x14ac:dyDescent="0.25">
      <c r="L60" s="32"/>
      <c r="M60" s="28" t="s">
        <v>126</v>
      </c>
      <c r="N60" s="28" t="s">
        <v>126</v>
      </c>
      <c r="O60" s="33"/>
      <c r="P60" s="33"/>
      <c r="Q60" s="33"/>
      <c r="R60" s="33"/>
      <c r="S60" s="33"/>
      <c r="T60" s="34"/>
    </row>
    <row r="61" spans="1:20" ht="22.5" x14ac:dyDescent="0.25">
      <c r="L61" s="32"/>
      <c r="M61" s="32"/>
      <c r="N61" s="27" t="s">
        <v>123</v>
      </c>
      <c r="O61" s="35">
        <v>53.772334755671899</v>
      </c>
      <c r="P61" s="36">
        <v>2.0733177570327901</v>
      </c>
      <c r="Q61" s="36">
        <v>55.477971376435001</v>
      </c>
      <c r="R61" s="35">
        <v>329.69824197568698</v>
      </c>
      <c r="S61" s="36">
        <v>3.7371910067956402</v>
      </c>
      <c r="T61" s="37">
        <v>100</v>
      </c>
    </row>
    <row r="62" spans="1:20" x14ac:dyDescent="0.25">
      <c r="L62" s="32"/>
      <c r="M62" s="32"/>
      <c r="N62" s="27">
        <v>2</v>
      </c>
      <c r="O62" s="35">
        <v>113.065974802265</v>
      </c>
      <c r="P62" s="36">
        <v>4.3595223145677204</v>
      </c>
      <c r="Q62" s="36">
        <v>116.56261684447399</v>
      </c>
      <c r="R62" s="35">
        <v>329.95214227966397</v>
      </c>
      <c r="S62" s="36">
        <v>3.7400690140514801</v>
      </c>
      <c r="T62" s="37">
        <v>100</v>
      </c>
    </row>
    <row r="63" spans="1:20" x14ac:dyDescent="0.25">
      <c r="L63" s="32"/>
      <c r="M63" s="32"/>
      <c r="N63" s="27">
        <v>3</v>
      </c>
      <c r="O63" s="35">
        <v>89.580222258708503</v>
      </c>
      <c r="P63" s="36">
        <v>3.4539743593397398</v>
      </c>
      <c r="Q63" s="36">
        <v>67.045547892442798</v>
      </c>
      <c r="R63" s="35">
        <v>454.48599126593302</v>
      </c>
      <c r="S63" s="36">
        <v>5.1516833972044598</v>
      </c>
      <c r="T63" s="37">
        <v>100</v>
      </c>
    </row>
    <row r="64" spans="1:20" x14ac:dyDescent="0.25">
      <c r="L64" s="32"/>
      <c r="M64" s="32"/>
      <c r="N64" s="27">
        <v>4</v>
      </c>
      <c r="O64" s="35">
        <v>298.59772332885899</v>
      </c>
      <c r="P64" s="36">
        <v>11.5131315164251</v>
      </c>
      <c r="Q64" s="36">
        <v>84.585328106636695</v>
      </c>
      <c r="R64" s="35">
        <v>1200.7974687087001</v>
      </c>
      <c r="S64" s="36">
        <v>13.6112630572414</v>
      </c>
      <c r="T64" s="37">
        <v>100</v>
      </c>
    </row>
    <row r="65" spans="12:20" x14ac:dyDescent="0.25">
      <c r="L65" s="32"/>
      <c r="M65" s="32"/>
      <c r="N65" s="27">
        <v>5</v>
      </c>
      <c r="O65" s="35">
        <v>514.70429025512396</v>
      </c>
      <c r="P65" s="36">
        <v>19.8456241384301</v>
      </c>
      <c r="Q65" s="36">
        <v>93.629075068637803</v>
      </c>
      <c r="R65" s="35">
        <v>1869.93006809244</v>
      </c>
      <c r="S65" s="36">
        <v>21.196005753428199</v>
      </c>
      <c r="T65" s="37">
        <v>100</v>
      </c>
    </row>
    <row r="66" spans="12:20" x14ac:dyDescent="0.25">
      <c r="L66" s="32"/>
      <c r="M66" s="32"/>
      <c r="N66" s="27">
        <v>6</v>
      </c>
      <c r="O66" s="35">
        <v>773.75706566881195</v>
      </c>
      <c r="P66" s="36">
        <v>29.834007973989198</v>
      </c>
      <c r="Q66" s="36">
        <v>125.379666272454</v>
      </c>
      <c r="R66" s="35">
        <v>2099.2097182113198</v>
      </c>
      <c r="S66" s="36">
        <v>23.794933310126201</v>
      </c>
      <c r="T66" s="37">
        <v>100</v>
      </c>
    </row>
    <row r="67" spans="12:20" x14ac:dyDescent="0.25">
      <c r="L67" s="32"/>
      <c r="M67" s="32"/>
      <c r="N67" s="27">
        <v>7</v>
      </c>
      <c r="O67" s="35">
        <v>388.51185552518803</v>
      </c>
      <c r="P67" s="36">
        <v>14.979980552047</v>
      </c>
      <c r="Q67" s="36">
        <v>99.052503175154399</v>
      </c>
      <c r="R67" s="35">
        <v>1334.1883087475101</v>
      </c>
      <c r="S67" s="36">
        <v>15.1232730843338</v>
      </c>
      <c r="T67" s="37">
        <v>100</v>
      </c>
    </row>
    <row r="68" spans="12:20" x14ac:dyDescent="0.25">
      <c r="L68" s="32"/>
      <c r="M68" s="32"/>
      <c r="N68" s="27">
        <v>8</v>
      </c>
      <c r="O68" s="35">
        <v>225.66493480412799</v>
      </c>
      <c r="P68" s="36">
        <v>8.70103778448442</v>
      </c>
      <c r="Q68" s="36">
        <v>109.9519189809</v>
      </c>
      <c r="R68" s="35">
        <v>698.13526709200301</v>
      </c>
      <c r="S68" s="36">
        <v>7.9134933388437796</v>
      </c>
      <c r="T68" s="37">
        <v>100</v>
      </c>
    </row>
    <row r="69" spans="12:20" x14ac:dyDescent="0.25">
      <c r="L69" s="32"/>
      <c r="M69" s="32"/>
      <c r="N69" s="27">
        <v>9</v>
      </c>
      <c r="O69" s="35">
        <v>99.558055608247798</v>
      </c>
      <c r="P69" s="36">
        <v>3.8386929912219401</v>
      </c>
      <c r="Q69" s="36">
        <v>103.655580486445</v>
      </c>
      <c r="R69" s="35">
        <v>326.70969933238598</v>
      </c>
      <c r="S69" s="36">
        <v>3.7033153190666299</v>
      </c>
      <c r="T69" s="37">
        <v>100</v>
      </c>
    </row>
    <row r="70" spans="12:20" ht="22.5" x14ac:dyDescent="0.25">
      <c r="L70" s="32"/>
      <c r="M70" s="32"/>
      <c r="N70" s="27" t="s">
        <v>124</v>
      </c>
      <c r="O70" s="35">
        <v>36.327996368929398</v>
      </c>
      <c r="P70" s="36">
        <v>1.40071061246191</v>
      </c>
      <c r="Q70" s="36">
        <v>69.042263798603202</v>
      </c>
      <c r="R70" s="35">
        <v>178.98009429424599</v>
      </c>
      <c r="S70" s="36">
        <v>2.0287727189070601</v>
      </c>
      <c r="T70" s="37">
        <v>100</v>
      </c>
    </row>
    <row r="71" spans="12:20" x14ac:dyDescent="0.25">
      <c r="L71" s="32"/>
      <c r="M71" s="28" t="s">
        <v>127</v>
      </c>
      <c r="N71" s="28" t="s">
        <v>127</v>
      </c>
      <c r="O71" s="33"/>
      <c r="P71" s="33"/>
      <c r="Q71" s="33"/>
      <c r="R71" s="33"/>
      <c r="S71" s="33"/>
      <c r="T71" s="34"/>
    </row>
    <row r="72" spans="12:20" ht="22.5" x14ac:dyDescent="0.25">
      <c r="L72" s="32"/>
      <c r="M72" s="32"/>
      <c r="N72" s="27" t="s">
        <v>123</v>
      </c>
      <c r="O72" s="35">
        <v>63.584425521224503</v>
      </c>
      <c r="P72" s="36">
        <v>2.45164579709789</v>
      </c>
      <c r="Q72" s="36">
        <v>93.969029865390397</v>
      </c>
      <c r="R72" s="35">
        <v>230.16766849849</v>
      </c>
      <c r="S72" s="36">
        <v>2.6089934104990098</v>
      </c>
      <c r="T72" s="37">
        <v>100</v>
      </c>
    </row>
    <row r="73" spans="12:20" x14ac:dyDescent="0.25">
      <c r="L73" s="32"/>
      <c r="M73" s="32"/>
      <c r="N73" s="27">
        <v>2</v>
      </c>
      <c r="O73" s="35">
        <v>98.099848066621803</v>
      </c>
      <c r="P73" s="36">
        <v>3.78246839909237</v>
      </c>
      <c r="Q73" s="36">
        <v>90.465034863404099</v>
      </c>
      <c r="R73" s="35">
        <v>368.86367580501002</v>
      </c>
      <c r="S73" s="36">
        <v>4.1811384971040297</v>
      </c>
      <c r="T73" s="37">
        <v>100</v>
      </c>
    </row>
    <row r="74" spans="12:20" x14ac:dyDescent="0.25">
      <c r="L74" s="32"/>
      <c r="M74" s="32"/>
      <c r="N74" s="27">
        <v>3</v>
      </c>
      <c r="O74" s="35">
        <v>203.20495712692099</v>
      </c>
      <c r="P74" s="36">
        <v>7.8350409712104296</v>
      </c>
      <c r="Q74" s="36">
        <v>106.477099595943</v>
      </c>
      <c r="R74" s="35">
        <v>649.16694161358305</v>
      </c>
      <c r="S74" s="36">
        <v>7.3584282450805896</v>
      </c>
      <c r="T74" s="37">
        <v>100</v>
      </c>
    </row>
    <row r="75" spans="12:20" x14ac:dyDescent="0.25">
      <c r="L75" s="32"/>
      <c r="M75" s="32"/>
      <c r="N75" s="27">
        <v>4</v>
      </c>
      <c r="O75" s="35">
        <v>342.11902569971897</v>
      </c>
      <c r="P75" s="36">
        <v>13.191196815703901</v>
      </c>
      <c r="Q75" s="36">
        <v>91.475691620451897</v>
      </c>
      <c r="R75" s="35">
        <v>1272.1837231372699</v>
      </c>
      <c r="S75" s="36">
        <v>14.4204395528775</v>
      </c>
      <c r="T75" s="37">
        <v>100</v>
      </c>
    </row>
    <row r="76" spans="12:20" x14ac:dyDescent="0.25">
      <c r="L76" s="32"/>
      <c r="M76" s="32"/>
      <c r="N76" s="27">
        <v>5</v>
      </c>
      <c r="O76" s="35">
        <v>624.83891803339304</v>
      </c>
      <c r="P76" s="36">
        <v>24.0921215329438</v>
      </c>
      <c r="Q76" s="36">
        <v>108.839681929102</v>
      </c>
      <c r="R76" s="35">
        <v>1952.80607597378</v>
      </c>
      <c r="S76" s="36">
        <v>22.135420745383499</v>
      </c>
      <c r="T76" s="37">
        <v>100</v>
      </c>
    </row>
    <row r="77" spans="12:20" x14ac:dyDescent="0.25">
      <c r="L77" s="32"/>
      <c r="M77" s="32"/>
      <c r="N77" s="27">
        <v>6</v>
      </c>
      <c r="O77" s="35">
        <v>548.83436681368005</v>
      </c>
      <c r="P77" s="36">
        <v>21.161588827322099</v>
      </c>
      <c r="Q77" s="36">
        <v>100.188856579573</v>
      </c>
      <c r="R77" s="35">
        <v>1863.37467125987</v>
      </c>
      <c r="S77" s="36">
        <v>21.1216991088375</v>
      </c>
      <c r="T77" s="37">
        <v>100</v>
      </c>
    </row>
    <row r="78" spans="12:20" x14ac:dyDescent="0.25">
      <c r="L78" s="32"/>
      <c r="M78" s="32"/>
      <c r="N78" s="27">
        <v>7</v>
      </c>
      <c r="O78" s="35">
        <v>296.16349028822401</v>
      </c>
      <c r="P78" s="36">
        <v>11.4192739852088</v>
      </c>
      <c r="Q78" s="36">
        <v>88.137054011434302</v>
      </c>
      <c r="R78" s="35">
        <v>1143.0133410322401</v>
      </c>
      <c r="S78" s="36">
        <v>12.9562692028796</v>
      </c>
      <c r="T78" s="37">
        <v>100</v>
      </c>
    </row>
    <row r="79" spans="12:20" x14ac:dyDescent="0.25">
      <c r="L79" s="32"/>
      <c r="M79" s="32"/>
      <c r="N79" s="27">
        <v>8</v>
      </c>
      <c r="O79" s="35">
        <v>235.16348120043199</v>
      </c>
      <c r="P79" s="36">
        <v>9.0672763902458797</v>
      </c>
      <c r="Q79" s="36">
        <v>108.250957082941</v>
      </c>
      <c r="R79" s="35">
        <v>738.95236885993995</v>
      </c>
      <c r="S79" s="36">
        <v>8.3761627929983096</v>
      </c>
      <c r="T79" s="37">
        <v>100</v>
      </c>
    </row>
    <row r="80" spans="12:20" x14ac:dyDescent="0.25">
      <c r="L80" s="32"/>
      <c r="M80" s="32"/>
      <c r="N80" s="27">
        <v>9</v>
      </c>
      <c r="O80" s="35">
        <v>131.79287961066299</v>
      </c>
      <c r="P80" s="36">
        <v>5.0815817983140299</v>
      </c>
      <c r="Q80" s="36">
        <v>124.62606861921</v>
      </c>
      <c r="R80" s="35">
        <v>359.71733056363797</v>
      </c>
      <c r="S80" s="36">
        <v>4.0774629695177298</v>
      </c>
      <c r="T80" s="37">
        <v>100</v>
      </c>
    </row>
    <row r="81" spans="12:20" ht="22.5" x14ac:dyDescent="0.25">
      <c r="L81" s="32"/>
      <c r="M81" s="32"/>
      <c r="N81" s="27" t="s">
        <v>124</v>
      </c>
      <c r="O81" s="35">
        <v>49.739061015055498</v>
      </c>
      <c r="P81" s="36">
        <v>1.91780548286076</v>
      </c>
      <c r="Q81" s="36">
        <v>69.385512345537094</v>
      </c>
      <c r="R81" s="35">
        <v>243.84120325607</v>
      </c>
      <c r="S81" s="36">
        <v>2.7639854748209798</v>
      </c>
      <c r="T81" s="37">
        <v>100</v>
      </c>
    </row>
    <row r="82" spans="12:20" x14ac:dyDescent="0.25">
      <c r="L82" s="32"/>
      <c r="M82" s="28" t="s">
        <v>128</v>
      </c>
      <c r="N82" s="28" t="s">
        <v>128</v>
      </c>
      <c r="O82" s="33"/>
      <c r="P82" s="33"/>
      <c r="Q82" s="33"/>
      <c r="R82" s="33"/>
      <c r="S82" s="33"/>
      <c r="T82" s="34"/>
    </row>
    <row r="83" spans="12:20" ht="22.5" x14ac:dyDescent="0.25">
      <c r="L83" s="32"/>
      <c r="M83" s="32"/>
      <c r="N83" s="27" t="s">
        <v>123</v>
      </c>
      <c r="O83" s="35">
        <v>73.821927866116496</v>
      </c>
      <c r="P83" s="36">
        <v>2.84637657261234</v>
      </c>
      <c r="Q83" s="36">
        <v>62.844766887529602</v>
      </c>
      <c r="R83" s="35">
        <v>399.57156342528702</v>
      </c>
      <c r="S83" s="36">
        <v>4.5292181252042401</v>
      </c>
      <c r="T83" s="37">
        <v>100</v>
      </c>
    </row>
    <row r="84" spans="12:20" x14ac:dyDescent="0.25">
      <c r="L84" s="32"/>
      <c r="M84" s="32"/>
      <c r="N84" s="27">
        <v>2</v>
      </c>
      <c r="O84" s="35">
        <v>95.171164649477006</v>
      </c>
      <c r="P84" s="36">
        <v>3.6695461806117402</v>
      </c>
      <c r="Q84" s="36">
        <v>98.137523089386804</v>
      </c>
      <c r="R84" s="35">
        <v>329.874390923725</v>
      </c>
      <c r="S84" s="36">
        <v>3.7391876879441899</v>
      </c>
      <c r="T84" s="37">
        <v>100</v>
      </c>
    </row>
    <row r="85" spans="12:20" x14ac:dyDescent="0.25">
      <c r="L85" s="32"/>
      <c r="M85" s="32"/>
      <c r="N85" s="27">
        <v>3</v>
      </c>
      <c r="O85" s="35">
        <v>103.150896699038</v>
      </c>
      <c r="P85" s="36">
        <v>3.9772233575446898</v>
      </c>
      <c r="Q85" s="36">
        <v>75.711087903881705</v>
      </c>
      <c r="R85" s="35">
        <v>463.43820238372803</v>
      </c>
      <c r="S85" s="36">
        <v>5.2531583783262201</v>
      </c>
      <c r="T85" s="37">
        <v>100</v>
      </c>
    </row>
    <row r="86" spans="12:20" x14ac:dyDescent="0.25">
      <c r="L86" s="32"/>
      <c r="M86" s="32"/>
      <c r="N86" s="27">
        <v>4</v>
      </c>
      <c r="O86" s="35">
        <v>226.96834164425201</v>
      </c>
      <c r="P86" s="36">
        <v>8.7512936745911798</v>
      </c>
      <c r="Q86" s="36">
        <v>98.613260247775997</v>
      </c>
      <c r="R86" s="35">
        <v>782.90357671786103</v>
      </c>
      <c r="S86" s="36">
        <v>8.8743579236734007</v>
      </c>
      <c r="T86" s="37">
        <v>100</v>
      </c>
    </row>
    <row r="87" spans="12:20" x14ac:dyDescent="0.25">
      <c r="L87" s="32"/>
      <c r="M87" s="32"/>
      <c r="N87" s="27">
        <v>5</v>
      </c>
      <c r="O87" s="35">
        <v>628.81037203091796</v>
      </c>
      <c r="P87" s="36">
        <v>24.2452502027649</v>
      </c>
      <c r="Q87" s="36">
        <v>102.90948326103</v>
      </c>
      <c r="R87" s="35">
        <v>2078.4644898373199</v>
      </c>
      <c r="S87" s="36">
        <v>23.559782280965099</v>
      </c>
      <c r="T87" s="37">
        <v>100</v>
      </c>
    </row>
    <row r="88" spans="12:20" x14ac:dyDescent="0.25">
      <c r="L88" s="32"/>
      <c r="M88" s="32"/>
      <c r="N88" s="27">
        <v>6</v>
      </c>
      <c r="O88" s="35">
        <v>670.11462795144996</v>
      </c>
      <c r="P88" s="36">
        <v>25.8378321062693</v>
      </c>
      <c r="Q88" s="36">
        <v>101.75337449218399</v>
      </c>
      <c r="R88" s="35">
        <v>2240.15767408687</v>
      </c>
      <c r="S88" s="36">
        <v>25.392604653375901</v>
      </c>
      <c r="T88" s="37">
        <v>100</v>
      </c>
    </row>
    <row r="89" spans="12:20" x14ac:dyDescent="0.25">
      <c r="L89" s="32"/>
      <c r="M89" s="32"/>
      <c r="N89" s="27">
        <v>7</v>
      </c>
      <c r="O89" s="35">
        <v>440.35062092361699</v>
      </c>
      <c r="P89" s="36">
        <v>16.978745033663401</v>
      </c>
      <c r="Q89" s="36">
        <v>107.90270066468101</v>
      </c>
      <c r="R89" s="35">
        <v>1388.17624503466</v>
      </c>
      <c r="S89" s="36">
        <v>15.735236401938201</v>
      </c>
      <c r="T89" s="37">
        <v>100</v>
      </c>
    </row>
    <row r="90" spans="12:20" x14ac:dyDescent="0.25">
      <c r="L90" s="32"/>
      <c r="M90" s="32"/>
      <c r="N90" s="27">
        <v>8</v>
      </c>
      <c r="O90" s="35">
        <v>246.247932446693</v>
      </c>
      <c r="P90" s="36">
        <v>9.4946632556341708</v>
      </c>
      <c r="Q90" s="36">
        <v>117.978966625513</v>
      </c>
      <c r="R90" s="35">
        <v>709.98032677118101</v>
      </c>
      <c r="S90" s="36">
        <v>8.0477592974449408</v>
      </c>
      <c r="T90" s="37">
        <v>100</v>
      </c>
    </row>
    <row r="91" spans="12:20" x14ac:dyDescent="0.25">
      <c r="L91" s="32"/>
      <c r="M91" s="32"/>
      <c r="N91" s="27">
        <v>9</v>
      </c>
      <c r="O91" s="35">
        <v>64.835833532497503</v>
      </c>
      <c r="P91" s="36">
        <v>2.4998967511034</v>
      </c>
      <c r="Q91" s="36">
        <v>76.1084521687647</v>
      </c>
      <c r="R91" s="35">
        <v>289.77473593008898</v>
      </c>
      <c r="S91" s="36">
        <v>3.2846506266611102</v>
      </c>
      <c r="T91" s="37">
        <v>100</v>
      </c>
    </row>
    <row r="92" spans="12:20" ht="22.5" x14ac:dyDescent="0.25">
      <c r="L92" s="32"/>
      <c r="M92" s="32"/>
      <c r="N92" s="27" t="s">
        <v>124</v>
      </c>
      <c r="O92" s="35">
        <v>44.068735631874397</v>
      </c>
      <c r="P92" s="36">
        <v>1.6991728652048399</v>
      </c>
      <c r="Q92" s="36">
        <v>107.26799226241501</v>
      </c>
      <c r="R92" s="35">
        <v>139.745794889168</v>
      </c>
      <c r="S92" s="36">
        <v>1.58404462446549</v>
      </c>
      <c r="T92" s="37">
        <v>100</v>
      </c>
    </row>
    <row r="93" spans="12:20" x14ac:dyDescent="0.25">
      <c r="L93" s="32"/>
      <c r="M93" s="28" t="s">
        <v>129</v>
      </c>
      <c r="N93" s="28" t="s">
        <v>129</v>
      </c>
      <c r="O93" s="33"/>
      <c r="P93" s="33"/>
      <c r="Q93" s="33"/>
      <c r="R93" s="33"/>
      <c r="S93" s="33"/>
      <c r="T93" s="34"/>
    </row>
    <row r="94" spans="12:20" ht="22.5" x14ac:dyDescent="0.25">
      <c r="L94" s="32"/>
      <c r="M94" s="32"/>
      <c r="N94" s="27" t="s">
        <v>123</v>
      </c>
      <c r="O94" s="35">
        <v>45.462265705766598</v>
      </c>
      <c r="P94" s="36">
        <v>1.7529036667459601</v>
      </c>
      <c r="Q94" s="36">
        <v>85.263573952508196</v>
      </c>
      <c r="R94" s="35">
        <v>181.370167045372</v>
      </c>
      <c r="S94" s="36">
        <v>2.0558646388929498</v>
      </c>
      <c r="T94" s="37">
        <v>100</v>
      </c>
    </row>
    <row r="95" spans="12:20" x14ac:dyDescent="0.25">
      <c r="L95" s="32"/>
      <c r="M95" s="32"/>
      <c r="N95" s="27">
        <v>2</v>
      </c>
      <c r="O95" s="35">
        <v>76.432476315139098</v>
      </c>
      <c r="P95" s="36">
        <v>2.9470323555450699</v>
      </c>
      <c r="Q95" s="36">
        <v>76.991790768642801</v>
      </c>
      <c r="R95" s="35">
        <v>337.68503853299597</v>
      </c>
      <c r="S95" s="36">
        <v>3.8277228339847098</v>
      </c>
      <c r="T95" s="37">
        <v>100</v>
      </c>
    </row>
    <row r="96" spans="12:20" x14ac:dyDescent="0.25">
      <c r="L96" s="32"/>
      <c r="M96" s="32"/>
      <c r="N96" s="27">
        <v>3</v>
      </c>
      <c r="O96" s="35">
        <v>205.30950048170601</v>
      </c>
      <c r="P96" s="36">
        <v>7.9161865477926501</v>
      </c>
      <c r="Q96" s="36">
        <v>87.557038855468406</v>
      </c>
      <c r="R96" s="35">
        <v>797.62046941922904</v>
      </c>
      <c r="S96" s="36">
        <v>9.0411766447012898</v>
      </c>
      <c r="T96" s="37">
        <v>100</v>
      </c>
    </row>
    <row r="97" spans="12:20" x14ac:dyDescent="0.25">
      <c r="L97" s="32"/>
      <c r="M97" s="32"/>
      <c r="N97" s="27">
        <v>4</v>
      </c>
      <c r="O97" s="35">
        <v>387.43978285747198</v>
      </c>
      <c r="P97" s="36">
        <v>14.9386442904005</v>
      </c>
      <c r="Q97" s="36">
        <v>103.728371543953</v>
      </c>
      <c r="R97" s="35">
        <v>1270.53011273895</v>
      </c>
      <c r="S97" s="36">
        <v>14.4016955708887</v>
      </c>
      <c r="T97" s="37">
        <v>100</v>
      </c>
    </row>
    <row r="98" spans="12:20" x14ac:dyDescent="0.25">
      <c r="L98" s="32"/>
      <c r="M98" s="32"/>
      <c r="N98" s="27">
        <v>5</v>
      </c>
      <c r="O98" s="35">
        <v>606.10000789716003</v>
      </c>
      <c r="P98" s="36">
        <v>23.369599155787899</v>
      </c>
      <c r="Q98" s="36">
        <v>108.341483887289</v>
      </c>
      <c r="R98" s="35">
        <v>1902.95193964641</v>
      </c>
      <c r="S98" s="36">
        <v>21.570314820590799</v>
      </c>
      <c r="T98" s="37">
        <v>100</v>
      </c>
    </row>
    <row r="99" spans="12:20" x14ac:dyDescent="0.25">
      <c r="L99" s="32"/>
      <c r="M99" s="32"/>
      <c r="N99" s="27">
        <v>6</v>
      </c>
      <c r="O99" s="35">
        <v>518.66510153670004</v>
      </c>
      <c r="P99" s="36">
        <v>19.998342453520198</v>
      </c>
      <c r="Q99" s="36">
        <v>98.296633232351397</v>
      </c>
      <c r="R99" s="35">
        <v>1794.8439450994699</v>
      </c>
      <c r="S99" s="36">
        <v>20.344890558203101</v>
      </c>
      <c r="T99" s="37">
        <v>100</v>
      </c>
    </row>
    <row r="100" spans="12:20" x14ac:dyDescent="0.25">
      <c r="L100" s="32"/>
      <c r="M100" s="32"/>
      <c r="N100" s="27">
        <v>7</v>
      </c>
      <c r="O100" s="35">
        <v>417.38870737119402</v>
      </c>
      <c r="P100" s="36">
        <v>16.0933949122672</v>
      </c>
      <c r="Q100" s="36">
        <v>112.227274660579</v>
      </c>
      <c r="R100" s="35">
        <v>1265.08756869287</v>
      </c>
      <c r="S100" s="36">
        <v>14.3400033199952</v>
      </c>
      <c r="T100" s="37">
        <v>100</v>
      </c>
    </row>
    <row r="101" spans="12:20" x14ac:dyDescent="0.25">
      <c r="L101" s="32"/>
      <c r="M101" s="32"/>
      <c r="N101" s="27">
        <v>8</v>
      </c>
      <c r="O101" s="35">
        <v>216.789125687964</v>
      </c>
      <c r="P101" s="36">
        <v>8.3588102667061293</v>
      </c>
      <c r="Q101" s="36">
        <v>109.737251292677</v>
      </c>
      <c r="R101" s="35">
        <v>671.98832229448897</v>
      </c>
      <c r="S101" s="36">
        <v>7.6171128474984302</v>
      </c>
      <c r="T101" s="37">
        <v>100</v>
      </c>
    </row>
    <row r="102" spans="12:20" x14ac:dyDescent="0.25">
      <c r="L102" s="32"/>
      <c r="M102" s="32"/>
      <c r="N102" s="27">
        <v>9</v>
      </c>
      <c r="O102" s="35">
        <v>83.834128621333903</v>
      </c>
      <c r="P102" s="36">
        <v>3.2324203199610602</v>
      </c>
      <c r="Q102" s="36">
        <v>79.169864933899902</v>
      </c>
      <c r="R102" s="35">
        <v>360.19631089522898</v>
      </c>
      <c r="S102" s="36">
        <v>4.08289230082665</v>
      </c>
      <c r="T102" s="37">
        <v>100</v>
      </c>
    </row>
    <row r="103" spans="12:20" ht="22.5" x14ac:dyDescent="0.25">
      <c r="L103" s="32"/>
      <c r="M103" s="32"/>
      <c r="N103" s="27" t="s">
        <v>124</v>
      </c>
      <c r="O103" s="35">
        <v>36.119356901498001</v>
      </c>
      <c r="P103" s="36">
        <v>1.3926660312732899</v>
      </c>
      <c r="Q103" s="36">
        <v>51.232478861660702</v>
      </c>
      <c r="R103" s="35">
        <v>239.81312563487899</v>
      </c>
      <c r="S103" s="36">
        <v>2.7183264644168501</v>
      </c>
      <c r="T103" s="37">
        <v>100</v>
      </c>
    </row>
    <row r="104" spans="12:20" x14ac:dyDescent="0.25">
      <c r="L104" s="32"/>
      <c r="M104" s="28" t="s">
        <v>130</v>
      </c>
      <c r="N104" s="28" t="s">
        <v>130</v>
      </c>
      <c r="O104" s="33"/>
      <c r="P104" s="33"/>
      <c r="Q104" s="33"/>
      <c r="R104" s="33"/>
      <c r="S104" s="33"/>
      <c r="T104" s="34"/>
    </row>
    <row r="105" spans="12:20" ht="22.5" x14ac:dyDescent="0.25">
      <c r="L105" s="32"/>
      <c r="M105" s="32"/>
      <c r="N105" s="27" t="s">
        <v>123</v>
      </c>
      <c r="O105" s="35">
        <v>59.716193085491298</v>
      </c>
      <c r="P105" s="36">
        <v>2.3024970752918299</v>
      </c>
      <c r="Q105" s="36">
        <v>65.926120816193702</v>
      </c>
      <c r="R105" s="35">
        <v>308.11504247464501</v>
      </c>
      <c r="S105" s="36">
        <v>3.49254141876684</v>
      </c>
      <c r="T105" s="37">
        <v>100</v>
      </c>
    </row>
    <row r="106" spans="12:20" x14ac:dyDescent="0.25">
      <c r="L106" s="32"/>
      <c r="M106" s="32"/>
      <c r="N106" s="27">
        <v>2</v>
      </c>
      <c r="O106" s="35">
        <v>104.693159533559</v>
      </c>
      <c r="P106" s="36">
        <v>4.0366888974985198</v>
      </c>
      <c r="Q106" s="36">
        <v>90.910670957326104</v>
      </c>
      <c r="R106" s="35">
        <v>391.725418706705</v>
      </c>
      <c r="S106" s="36">
        <v>4.4402806128153696</v>
      </c>
      <c r="T106" s="37">
        <v>100</v>
      </c>
    </row>
    <row r="107" spans="12:20" x14ac:dyDescent="0.25">
      <c r="L107" s="32"/>
      <c r="M107" s="32"/>
      <c r="N107" s="27">
        <v>3</v>
      </c>
      <c r="O107" s="35">
        <v>154.697190567159</v>
      </c>
      <c r="P107" s="36">
        <v>5.9647109173020203</v>
      </c>
      <c r="Q107" s="36">
        <v>76.443357493841006</v>
      </c>
      <c r="R107" s="35">
        <v>688.36849096440994</v>
      </c>
      <c r="S107" s="36">
        <v>7.8027851115547797</v>
      </c>
      <c r="T107" s="37">
        <v>100</v>
      </c>
    </row>
    <row r="108" spans="12:20" x14ac:dyDescent="0.25">
      <c r="L108" s="32"/>
      <c r="M108" s="32"/>
      <c r="N108" s="27">
        <v>4</v>
      </c>
      <c r="O108" s="35">
        <v>285.40822287329399</v>
      </c>
      <c r="P108" s="36">
        <v>11.004579570054</v>
      </c>
      <c r="Q108" s="36">
        <v>86.212627615537301</v>
      </c>
      <c r="R108" s="35">
        <v>1126.09209405355</v>
      </c>
      <c r="S108" s="36">
        <v>12.7644637153719</v>
      </c>
      <c r="T108" s="37">
        <v>100</v>
      </c>
    </row>
    <row r="109" spans="12:20" x14ac:dyDescent="0.25">
      <c r="L109" s="32"/>
      <c r="M109" s="32"/>
      <c r="N109" s="27">
        <v>5</v>
      </c>
      <c r="O109" s="35">
        <v>500.28834404029698</v>
      </c>
      <c r="P109" s="36">
        <v>19.289783715888699</v>
      </c>
      <c r="Q109" s="36">
        <v>100.487842324274</v>
      </c>
      <c r="R109" s="35">
        <v>1693.4998922914001</v>
      </c>
      <c r="S109" s="36">
        <v>19.196136835778098</v>
      </c>
      <c r="T109" s="37">
        <v>100</v>
      </c>
    </row>
    <row r="110" spans="12:20" x14ac:dyDescent="0.25">
      <c r="L110" s="32"/>
      <c r="M110" s="32"/>
      <c r="N110" s="27">
        <v>6</v>
      </c>
      <c r="O110" s="35">
        <v>481.53665859815902</v>
      </c>
      <c r="P110" s="36">
        <v>18.566768757023102</v>
      </c>
      <c r="Q110" s="36">
        <v>102.676214098503</v>
      </c>
      <c r="R110" s="35">
        <v>1595.2832963455401</v>
      </c>
      <c r="S110" s="36">
        <v>18.082833419638</v>
      </c>
      <c r="T110" s="37">
        <v>100</v>
      </c>
    </row>
    <row r="111" spans="12:20" x14ac:dyDescent="0.25">
      <c r="L111" s="32"/>
      <c r="M111" s="32"/>
      <c r="N111" s="27">
        <v>7</v>
      </c>
      <c r="O111" s="35">
        <v>461.14035208900202</v>
      </c>
      <c r="P111" s="36">
        <v>17.780341597862801</v>
      </c>
      <c r="Q111" s="36">
        <v>106.19308124166901</v>
      </c>
      <c r="R111" s="35">
        <v>1477.11808181827</v>
      </c>
      <c r="S111" s="36">
        <v>16.743408694771102</v>
      </c>
      <c r="T111" s="37">
        <v>100</v>
      </c>
    </row>
    <row r="112" spans="12:20" x14ac:dyDescent="0.25">
      <c r="L112" s="32"/>
      <c r="M112" s="32"/>
      <c r="N112" s="27">
        <v>8</v>
      </c>
      <c r="O112" s="35">
        <v>373.89973011212197</v>
      </c>
      <c r="P112" s="36">
        <v>14.416575983051599</v>
      </c>
      <c r="Q112" s="36">
        <v>107.913819065383</v>
      </c>
      <c r="R112" s="35">
        <v>1178.57275987548</v>
      </c>
      <c r="S112" s="36">
        <v>13.3593418413974</v>
      </c>
      <c r="T112" s="37">
        <v>100</v>
      </c>
    </row>
    <row r="113" spans="12:20" x14ac:dyDescent="0.25">
      <c r="L113" s="32"/>
      <c r="M113" s="32"/>
      <c r="N113" s="27">
        <v>9</v>
      </c>
      <c r="O113" s="35">
        <v>172.16060247685101</v>
      </c>
      <c r="P113" s="36">
        <v>6.6380534860273697</v>
      </c>
      <c r="Q113" s="36">
        <v>161.18789828057601</v>
      </c>
      <c r="R113" s="35">
        <v>363.31192346990099</v>
      </c>
      <c r="S113" s="36">
        <v>4.1182083499052</v>
      </c>
      <c r="T113" s="37">
        <v>100</v>
      </c>
    </row>
    <row r="114" spans="12:20" ht="22.5" x14ac:dyDescent="0.25">
      <c r="L114" s="32"/>
      <c r="M114" s="32"/>
      <c r="N114" s="27" t="s">
        <v>124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45">
        <v>0</v>
      </c>
    </row>
    <row r="115" spans="12:20" x14ac:dyDescent="0.25">
      <c r="L115" s="32"/>
      <c r="M115" s="28" t="s">
        <v>131</v>
      </c>
      <c r="N115" s="28" t="s">
        <v>131</v>
      </c>
      <c r="O115" s="33"/>
      <c r="P115" s="33"/>
      <c r="Q115" s="33"/>
      <c r="R115" s="33"/>
      <c r="S115" s="33"/>
      <c r="T115" s="34"/>
    </row>
    <row r="116" spans="12:20" ht="22.5" x14ac:dyDescent="0.25">
      <c r="L116" s="32"/>
      <c r="M116" s="32"/>
      <c r="N116" s="27" t="s">
        <v>123</v>
      </c>
      <c r="O116" s="35">
        <v>73.362714899692193</v>
      </c>
      <c r="P116" s="36">
        <v>2.82867054586321</v>
      </c>
      <c r="Q116" s="36">
        <v>82.460007218107904</v>
      </c>
      <c r="R116" s="35">
        <v>302.62885599727099</v>
      </c>
      <c r="S116" s="36">
        <v>3.4303544727825899</v>
      </c>
      <c r="T116" s="37">
        <v>100</v>
      </c>
    </row>
    <row r="117" spans="12:20" x14ac:dyDescent="0.25">
      <c r="L117" s="32"/>
      <c r="M117" s="32"/>
      <c r="N117" s="27">
        <v>2</v>
      </c>
      <c r="O117" s="35">
        <v>120.678793847802</v>
      </c>
      <c r="P117" s="36">
        <v>4.6530523050341301</v>
      </c>
      <c r="Q117" s="36">
        <v>109.98594223626399</v>
      </c>
      <c r="R117" s="35">
        <v>373.22617250831797</v>
      </c>
      <c r="S117" s="36">
        <v>4.2305882101176104</v>
      </c>
      <c r="T117" s="37">
        <v>100</v>
      </c>
    </row>
    <row r="118" spans="12:20" x14ac:dyDescent="0.25">
      <c r="L118" s="32"/>
      <c r="M118" s="32"/>
      <c r="N118" s="27">
        <v>3</v>
      </c>
      <c r="O118" s="35">
        <v>139.11698382116899</v>
      </c>
      <c r="P118" s="36">
        <v>5.3639797150680302</v>
      </c>
      <c r="Q118" s="36">
        <v>70.417893163277299</v>
      </c>
      <c r="R118" s="35">
        <v>672.00953602575805</v>
      </c>
      <c r="S118" s="36">
        <v>7.6173533090952104</v>
      </c>
      <c r="T118" s="37">
        <v>100</v>
      </c>
    </row>
    <row r="119" spans="12:20" x14ac:dyDescent="0.25">
      <c r="L119" s="32"/>
      <c r="M119" s="32"/>
      <c r="N119" s="27">
        <v>4</v>
      </c>
      <c r="O119" s="35">
        <v>308.13145894550598</v>
      </c>
      <c r="P119" s="36">
        <v>11.880726924633899</v>
      </c>
      <c r="Q119" s="36">
        <v>94.437022926037599</v>
      </c>
      <c r="R119" s="35">
        <v>1109.8698720569701</v>
      </c>
      <c r="S119" s="36">
        <v>12.5805818062888</v>
      </c>
      <c r="T119" s="37">
        <v>100</v>
      </c>
    </row>
    <row r="120" spans="12:20" x14ac:dyDescent="0.25">
      <c r="L120" s="32"/>
      <c r="M120" s="32"/>
      <c r="N120" s="27">
        <v>5</v>
      </c>
      <c r="O120" s="35">
        <v>581.21109107597795</v>
      </c>
      <c r="P120" s="36">
        <v>22.409948929828101</v>
      </c>
      <c r="Q120" s="36">
        <v>110.961524264234</v>
      </c>
      <c r="R120" s="35">
        <v>1781.72137085743</v>
      </c>
      <c r="S120" s="36">
        <v>20.196143733987501</v>
      </c>
      <c r="T120" s="37">
        <v>100</v>
      </c>
    </row>
    <row r="121" spans="12:20" x14ac:dyDescent="0.25">
      <c r="L121" s="32"/>
      <c r="M121" s="32"/>
      <c r="N121" s="27">
        <v>6</v>
      </c>
      <c r="O121" s="35">
        <v>572.44405021216596</v>
      </c>
      <c r="P121" s="36">
        <v>22.071915225653498</v>
      </c>
      <c r="Q121" s="36">
        <v>104.218330470918</v>
      </c>
      <c r="R121" s="35">
        <v>1868.3887517434</v>
      </c>
      <c r="S121" s="36">
        <v>21.178534645412199</v>
      </c>
      <c r="T121" s="37">
        <v>100</v>
      </c>
    </row>
    <row r="122" spans="12:20" x14ac:dyDescent="0.25">
      <c r="L122" s="32"/>
      <c r="M122" s="32"/>
      <c r="N122" s="27">
        <v>7</v>
      </c>
      <c r="O122" s="35">
        <v>471.68213738684699</v>
      </c>
      <c r="P122" s="36">
        <v>18.1868047121792</v>
      </c>
      <c r="Q122" s="36">
        <v>111.114265260593</v>
      </c>
      <c r="R122" s="35">
        <v>1443.9691703541901</v>
      </c>
      <c r="S122" s="36">
        <v>16.367659606555598</v>
      </c>
      <c r="T122" s="37">
        <v>100</v>
      </c>
    </row>
    <row r="123" spans="12:20" x14ac:dyDescent="0.25">
      <c r="L123" s="32"/>
      <c r="M123" s="32"/>
      <c r="N123" s="27">
        <v>8</v>
      </c>
      <c r="O123" s="35">
        <v>193.309037240778</v>
      </c>
      <c r="P123" s="36">
        <v>7.4534807039216702</v>
      </c>
      <c r="Q123" s="36">
        <v>87.760888954563896</v>
      </c>
      <c r="R123" s="35">
        <v>749.25466236858006</v>
      </c>
      <c r="S123" s="36">
        <v>8.4929412095865704</v>
      </c>
      <c r="T123" s="37">
        <v>100</v>
      </c>
    </row>
    <row r="124" spans="12:20" x14ac:dyDescent="0.25">
      <c r="L124" s="32"/>
      <c r="M124" s="32"/>
      <c r="N124" s="27">
        <v>9</v>
      </c>
      <c r="O124" s="35">
        <v>92.670427943392994</v>
      </c>
      <c r="P124" s="36">
        <v>3.5731244454955999</v>
      </c>
      <c r="Q124" s="36">
        <v>94.851409505159495</v>
      </c>
      <c r="R124" s="35">
        <v>332.334699973797</v>
      </c>
      <c r="S124" s="36">
        <v>3.7670757494660498</v>
      </c>
      <c r="T124" s="37">
        <v>100</v>
      </c>
    </row>
    <row r="125" spans="12:20" ht="22.5" x14ac:dyDescent="0.25">
      <c r="L125" s="32"/>
      <c r="M125" s="32"/>
      <c r="N125" s="27" t="s">
        <v>124</v>
      </c>
      <c r="O125" s="35">
        <v>40.933758002604002</v>
      </c>
      <c r="P125" s="36">
        <v>1.57829649232275</v>
      </c>
      <c r="Q125" s="36">
        <v>73.794681837099205</v>
      </c>
      <c r="R125" s="35">
        <v>188.683908114177</v>
      </c>
      <c r="S125" s="36">
        <v>2.13876725670668</v>
      </c>
      <c r="T125" s="37">
        <v>100</v>
      </c>
    </row>
    <row r="126" spans="12:20" x14ac:dyDescent="0.25">
      <c r="L126" s="32"/>
      <c r="M126" s="28" t="s">
        <v>132</v>
      </c>
      <c r="N126" s="28" t="s">
        <v>132</v>
      </c>
      <c r="O126" s="33"/>
      <c r="P126" s="33"/>
      <c r="Q126" s="33"/>
      <c r="R126" s="33"/>
      <c r="S126" s="33"/>
      <c r="T126" s="34"/>
    </row>
    <row r="127" spans="12:20" ht="22.5" x14ac:dyDescent="0.25">
      <c r="L127" s="32"/>
      <c r="M127" s="32"/>
      <c r="N127" s="27" t="s">
        <v>123</v>
      </c>
      <c r="O127" s="35">
        <v>69.303045933682597</v>
      </c>
      <c r="P127" s="36">
        <v>2.6721405422257001</v>
      </c>
      <c r="Q127" s="36">
        <v>82.375761655549695</v>
      </c>
      <c r="R127" s="35">
        <v>286.17466917411002</v>
      </c>
      <c r="S127" s="36">
        <v>3.2438431991671601</v>
      </c>
      <c r="T127" s="37">
        <v>100</v>
      </c>
    </row>
    <row r="128" spans="12:20" x14ac:dyDescent="0.25">
      <c r="L128" s="32"/>
      <c r="M128" s="32"/>
      <c r="N128" s="27">
        <v>2</v>
      </c>
      <c r="O128" s="35">
        <v>98.509423485151501</v>
      </c>
      <c r="P128" s="36">
        <v>3.7982605344337199</v>
      </c>
      <c r="Q128" s="36">
        <v>80.011142701238398</v>
      </c>
      <c r="R128" s="35">
        <v>418.79897914421502</v>
      </c>
      <c r="S128" s="36">
        <v>4.7471644651001004</v>
      </c>
      <c r="T128" s="37">
        <v>100</v>
      </c>
    </row>
    <row r="129" spans="12:20" x14ac:dyDescent="0.25">
      <c r="L129" s="32"/>
      <c r="M129" s="32"/>
      <c r="N129" s="27">
        <v>3</v>
      </c>
      <c r="O129" s="35">
        <v>157.403995403219</v>
      </c>
      <c r="P129" s="36">
        <v>6.0690780896951697</v>
      </c>
      <c r="Q129" s="36">
        <v>88.649997127603797</v>
      </c>
      <c r="R129" s="35">
        <v>603.96995659250501</v>
      </c>
      <c r="S129" s="36">
        <v>6.8461119981304304</v>
      </c>
      <c r="T129" s="37">
        <v>100</v>
      </c>
    </row>
    <row r="130" spans="12:20" x14ac:dyDescent="0.25">
      <c r="L130" s="32"/>
      <c r="M130" s="32"/>
      <c r="N130" s="27">
        <v>4</v>
      </c>
      <c r="O130" s="35">
        <v>256.99842086637199</v>
      </c>
      <c r="P130" s="36">
        <v>9.9091734054830098</v>
      </c>
      <c r="Q130" s="36">
        <v>86.756256734947499</v>
      </c>
      <c r="R130" s="35">
        <v>1007.64594014627</v>
      </c>
      <c r="S130" s="36">
        <v>11.421854490284099</v>
      </c>
      <c r="T130" s="37">
        <v>100</v>
      </c>
    </row>
    <row r="131" spans="12:20" x14ac:dyDescent="0.25">
      <c r="L131" s="32"/>
      <c r="M131" s="32"/>
      <c r="N131" s="27">
        <v>5</v>
      </c>
      <c r="O131" s="35">
        <v>608.62773790373603</v>
      </c>
      <c r="P131" s="36">
        <v>23.467061680549602</v>
      </c>
      <c r="Q131" s="36">
        <v>106.608971867188</v>
      </c>
      <c r="R131" s="35">
        <v>1941.94218511073</v>
      </c>
      <c r="S131" s="36">
        <v>22.012276518138201</v>
      </c>
      <c r="T131" s="37">
        <v>100</v>
      </c>
    </row>
    <row r="132" spans="12:20" x14ac:dyDescent="0.25">
      <c r="L132" s="32"/>
      <c r="M132" s="32"/>
      <c r="N132" s="27">
        <v>6</v>
      </c>
      <c r="O132" s="35">
        <v>663.06539570355005</v>
      </c>
      <c r="P132" s="36">
        <v>25.566032519001499</v>
      </c>
      <c r="Q132" s="36">
        <v>111.00686923862401</v>
      </c>
      <c r="R132" s="35">
        <v>2031.81807283133</v>
      </c>
      <c r="S132" s="36">
        <v>23.031036452387401</v>
      </c>
      <c r="T132" s="37">
        <v>100</v>
      </c>
    </row>
    <row r="133" spans="12:20" x14ac:dyDescent="0.25">
      <c r="L133" s="32"/>
      <c r="M133" s="32"/>
      <c r="N133" s="27">
        <v>7</v>
      </c>
      <c r="O133" s="35">
        <v>358.78990206020899</v>
      </c>
      <c r="P133" s="36">
        <v>13.8339813282335</v>
      </c>
      <c r="Q133" s="36">
        <v>103.17613427622901</v>
      </c>
      <c r="R133" s="35">
        <v>1182.8761340031101</v>
      </c>
      <c r="S133" s="36">
        <v>13.408121388999101</v>
      </c>
      <c r="T133" s="37">
        <v>100</v>
      </c>
    </row>
    <row r="134" spans="12:20" x14ac:dyDescent="0.25">
      <c r="L134" s="32"/>
      <c r="M134" s="32"/>
      <c r="N134" s="27">
        <v>8</v>
      </c>
      <c r="O134" s="35">
        <v>241.67460771874701</v>
      </c>
      <c r="P134" s="36">
        <v>9.3183280563126107</v>
      </c>
      <c r="Q134" s="36">
        <v>103.17088537066201</v>
      </c>
      <c r="R134" s="35">
        <v>796.80522767624802</v>
      </c>
      <c r="S134" s="36">
        <v>9.0319357276373307</v>
      </c>
      <c r="T134" s="37">
        <v>100</v>
      </c>
    </row>
    <row r="135" spans="12:20" x14ac:dyDescent="0.25">
      <c r="L135" s="32"/>
      <c r="M135" s="32"/>
      <c r="N135" s="27">
        <v>9</v>
      </c>
      <c r="O135" s="35">
        <v>94.497999335016701</v>
      </c>
      <c r="P135" s="36">
        <v>3.6435907221732902</v>
      </c>
      <c r="Q135" s="36">
        <v>85.620341779289703</v>
      </c>
      <c r="R135" s="35">
        <v>375.42567193046199</v>
      </c>
      <c r="S135" s="36">
        <v>4.2555199459091897</v>
      </c>
      <c r="T135" s="37">
        <v>100</v>
      </c>
    </row>
    <row r="136" spans="12:20" ht="22.5" x14ac:dyDescent="0.25">
      <c r="L136" s="32"/>
      <c r="M136" s="32"/>
      <c r="N136" s="27" t="s">
        <v>124</v>
      </c>
      <c r="O136" s="35">
        <v>44.669924966248601</v>
      </c>
      <c r="P136" s="36">
        <v>1.72235312189185</v>
      </c>
      <c r="Q136" s="36">
        <v>86.025788542258894</v>
      </c>
      <c r="R136" s="35">
        <v>176.63016339091601</v>
      </c>
      <c r="S136" s="36">
        <v>2.0021358142457202</v>
      </c>
      <c r="T136" s="37">
        <v>100</v>
      </c>
    </row>
    <row r="137" spans="12:20" x14ac:dyDescent="0.25">
      <c r="L137" s="32"/>
      <c r="M137" s="28" t="s">
        <v>133</v>
      </c>
      <c r="N137" s="28" t="s">
        <v>133</v>
      </c>
      <c r="O137" s="33"/>
      <c r="P137" s="33"/>
      <c r="Q137" s="33"/>
      <c r="R137" s="33"/>
      <c r="S137" s="33"/>
      <c r="T137" s="34"/>
    </row>
    <row r="138" spans="12:20" ht="22.5" x14ac:dyDescent="0.25">
      <c r="L138" s="32"/>
      <c r="M138" s="32"/>
      <c r="N138" s="27" t="s">
        <v>123</v>
      </c>
      <c r="O138" s="35">
        <v>44.285935647800002</v>
      </c>
      <c r="P138" s="36">
        <v>1.7075475183027999</v>
      </c>
      <c r="Q138" s="36">
        <v>87.223099154624407</v>
      </c>
      <c r="R138" s="35">
        <v>172.70806597225501</v>
      </c>
      <c r="S138" s="36">
        <v>1.95767810918499</v>
      </c>
      <c r="T138" s="37">
        <v>100</v>
      </c>
    </row>
    <row r="139" spans="12:20" x14ac:dyDescent="0.25">
      <c r="L139" s="32"/>
      <c r="M139" s="32"/>
      <c r="N139" s="27">
        <v>2</v>
      </c>
      <c r="O139" s="35">
        <v>100.78993192703901</v>
      </c>
      <c r="P139" s="36">
        <v>3.8861908552783002</v>
      </c>
      <c r="Q139" s="36">
        <v>97.882204716683901</v>
      </c>
      <c r="R139" s="35">
        <v>350.26094807635502</v>
      </c>
      <c r="S139" s="36">
        <v>3.9702731119785502</v>
      </c>
      <c r="T139" s="37">
        <v>100</v>
      </c>
    </row>
    <row r="140" spans="12:20" x14ac:dyDescent="0.25">
      <c r="L140" s="32"/>
      <c r="M140" s="32"/>
      <c r="N140" s="27">
        <v>3</v>
      </c>
      <c r="O140" s="35">
        <v>193.20795722186699</v>
      </c>
      <c r="P140" s="36">
        <v>7.4495833280862804</v>
      </c>
      <c r="Q140" s="36">
        <v>95.927674196943201</v>
      </c>
      <c r="R140" s="35">
        <v>685.10857564626394</v>
      </c>
      <c r="S140" s="36">
        <v>7.76583336399045</v>
      </c>
      <c r="T140" s="37">
        <v>100</v>
      </c>
    </row>
    <row r="141" spans="12:20" x14ac:dyDescent="0.25">
      <c r="L141" s="32"/>
      <c r="M141" s="32"/>
      <c r="N141" s="27">
        <v>4</v>
      </c>
      <c r="O141" s="35">
        <v>465.99390637987898</v>
      </c>
      <c r="P141" s="36">
        <v>17.967481701444399</v>
      </c>
      <c r="Q141" s="36">
        <v>116.386934205383</v>
      </c>
      <c r="R141" s="35">
        <v>1361.9285345323501</v>
      </c>
      <c r="S141" s="36">
        <v>15.437713712552901</v>
      </c>
      <c r="T141" s="37">
        <v>100</v>
      </c>
    </row>
    <row r="142" spans="12:20" x14ac:dyDescent="0.25">
      <c r="L142" s="32"/>
      <c r="M142" s="32"/>
      <c r="N142" s="27">
        <v>5</v>
      </c>
      <c r="O142" s="35">
        <v>775.12668881344405</v>
      </c>
      <c r="P142" s="36">
        <v>29.8868169881247</v>
      </c>
      <c r="Q142" s="36">
        <v>124.397767575966</v>
      </c>
      <c r="R142" s="35">
        <v>2119.5243673589298</v>
      </c>
      <c r="S142" s="36">
        <v>24.0252036435249</v>
      </c>
      <c r="T142" s="37">
        <v>100</v>
      </c>
    </row>
    <row r="143" spans="12:20" x14ac:dyDescent="0.25">
      <c r="L143" s="32"/>
      <c r="M143" s="32"/>
      <c r="N143" s="27">
        <v>6</v>
      </c>
      <c r="O143" s="35">
        <v>533.50042384195694</v>
      </c>
      <c r="P143" s="36">
        <v>20.570352899162099</v>
      </c>
      <c r="Q143" s="36">
        <v>99.180486813638197</v>
      </c>
      <c r="R143" s="35">
        <v>1829.72930187469</v>
      </c>
      <c r="S143" s="36">
        <v>20.740322577579299</v>
      </c>
      <c r="T143" s="37">
        <v>100</v>
      </c>
    </row>
    <row r="144" spans="12:20" x14ac:dyDescent="0.25">
      <c r="L144" s="32"/>
      <c r="M144" s="32"/>
      <c r="N144" s="27">
        <v>7</v>
      </c>
      <c r="O144" s="35">
        <v>249.22647553589499</v>
      </c>
      <c r="P144" s="36">
        <v>9.6095079300376494</v>
      </c>
      <c r="Q144" s="36">
        <v>82.176940870083897</v>
      </c>
      <c r="R144" s="35">
        <v>1031.6265620060899</v>
      </c>
      <c r="S144" s="36">
        <v>11.693679307470999</v>
      </c>
      <c r="T144" s="37">
        <v>100</v>
      </c>
    </row>
    <row r="145" spans="12:20" x14ac:dyDescent="0.25">
      <c r="L145" s="32"/>
      <c r="M145" s="32"/>
      <c r="N145" s="27">
        <v>8</v>
      </c>
      <c r="O145" s="35">
        <v>125.28820357484</v>
      </c>
      <c r="P145" s="36">
        <v>4.8307788456415102</v>
      </c>
      <c r="Q145" s="36">
        <v>70.160298758671601</v>
      </c>
      <c r="R145" s="35">
        <v>607.431154200175</v>
      </c>
      <c r="S145" s="36">
        <v>6.8853453179522601</v>
      </c>
      <c r="T145" s="37">
        <v>100</v>
      </c>
    </row>
    <row r="146" spans="12:20" x14ac:dyDescent="0.25">
      <c r="L146" s="32"/>
      <c r="M146" s="32"/>
      <c r="N146" s="27">
        <v>9</v>
      </c>
      <c r="O146" s="35">
        <v>53.359372026958702</v>
      </c>
      <c r="P146" s="36">
        <v>2.0573950160485199</v>
      </c>
      <c r="Q146" s="36">
        <v>56.0152842111439</v>
      </c>
      <c r="R146" s="35">
        <v>324.027952023414</v>
      </c>
      <c r="S146" s="36">
        <v>3.6729172136186601</v>
      </c>
      <c r="T146" s="37">
        <v>100</v>
      </c>
    </row>
    <row r="147" spans="12:20" ht="22.5" x14ac:dyDescent="0.25">
      <c r="L147" s="32"/>
      <c r="M147" s="32"/>
      <c r="N147" s="27" t="s">
        <v>124</v>
      </c>
      <c r="O147" s="35">
        <v>52.761558406254203</v>
      </c>
      <c r="P147" s="36">
        <v>2.0343449178737898</v>
      </c>
      <c r="Q147" s="36">
        <v>52.825945107564202</v>
      </c>
      <c r="R147" s="35">
        <v>339.74153830937502</v>
      </c>
      <c r="S147" s="36">
        <v>3.8510336421458402</v>
      </c>
      <c r="T147" s="37">
        <v>100</v>
      </c>
    </row>
    <row r="148" spans="12:20" x14ac:dyDescent="0.25">
      <c r="L148" s="32"/>
      <c r="M148" s="28" t="s">
        <v>134</v>
      </c>
      <c r="N148" s="28" t="s">
        <v>134</v>
      </c>
      <c r="O148" s="33"/>
      <c r="P148" s="33"/>
      <c r="Q148" s="33"/>
      <c r="R148" s="33"/>
      <c r="S148" s="33"/>
      <c r="T148" s="34"/>
    </row>
    <row r="149" spans="12:20" x14ac:dyDescent="0.25">
      <c r="L149" s="32"/>
      <c r="M149" s="32"/>
      <c r="N149" s="27" t="s">
        <v>72</v>
      </c>
      <c r="O149" s="35">
        <v>916.66316153064099</v>
      </c>
      <c r="P149" s="36">
        <v>35.344085739532098</v>
      </c>
      <c r="Q149" s="36">
        <v>89.342463745882597</v>
      </c>
      <c r="R149" s="35">
        <v>3490.0380653984598</v>
      </c>
      <c r="S149" s="36">
        <v>39.560231784139702</v>
      </c>
      <c r="T149" s="37">
        <v>100</v>
      </c>
    </row>
    <row r="150" spans="12:20" ht="22.5" x14ac:dyDescent="0.25">
      <c r="L150" s="32"/>
      <c r="M150" s="32"/>
      <c r="N150" s="27" t="s">
        <v>135</v>
      </c>
      <c r="O150" s="35">
        <v>467.84395315865697</v>
      </c>
      <c r="P150" s="36">
        <v>18.038814569083701</v>
      </c>
      <c r="Q150" s="36">
        <v>98.336674559510797</v>
      </c>
      <c r="R150" s="35">
        <v>1618.3178068424099</v>
      </c>
      <c r="S150" s="36">
        <v>18.343933888233199</v>
      </c>
      <c r="T150" s="37">
        <v>100</v>
      </c>
    </row>
    <row r="151" spans="12:20" x14ac:dyDescent="0.25">
      <c r="L151" s="32"/>
      <c r="M151" s="32"/>
      <c r="N151" s="27" t="s">
        <v>73</v>
      </c>
      <c r="O151" s="35">
        <v>1188.16221664816</v>
      </c>
      <c r="P151" s="36">
        <v>45.812364912279001</v>
      </c>
      <c r="Q151" s="36">
        <v>112.90329511268401</v>
      </c>
      <c r="R151" s="35">
        <v>3579.7065845465199</v>
      </c>
      <c r="S151" s="36">
        <v>40.576641156979299</v>
      </c>
      <c r="T151" s="37">
        <v>100</v>
      </c>
    </row>
    <row r="152" spans="12:20" x14ac:dyDescent="0.25">
      <c r="L152" s="32"/>
      <c r="M152" s="32"/>
      <c r="N152" s="27" t="s">
        <v>80</v>
      </c>
      <c r="O152" s="35">
        <v>20.871122038477299</v>
      </c>
      <c r="P152" s="36">
        <v>0.80473477910514202</v>
      </c>
      <c r="Q152" s="36">
        <v>52.9711951484406</v>
      </c>
      <c r="R152" s="35">
        <v>134.024543212526</v>
      </c>
      <c r="S152" s="36">
        <v>1.51919317064688</v>
      </c>
      <c r="T152" s="37">
        <v>100</v>
      </c>
    </row>
    <row r="153" spans="12:20" x14ac:dyDescent="0.25">
      <c r="L153" s="32"/>
      <c r="M153" s="28" t="s">
        <v>136</v>
      </c>
      <c r="N153" s="28" t="s">
        <v>136</v>
      </c>
      <c r="O153" s="33"/>
      <c r="P153" s="33"/>
      <c r="Q153" s="33"/>
      <c r="R153" s="33"/>
      <c r="S153" s="33"/>
      <c r="T153" s="34"/>
    </row>
    <row r="154" spans="12:20" x14ac:dyDescent="0.25">
      <c r="L154" s="32"/>
      <c r="M154" s="32"/>
      <c r="N154" s="27" t="s">
        <v>72</v>
      </c>
      <c r="O154" s="35">
        <v>849.74366009905896</v>
      </c>
      <c r="P154" s="36">
        <v>32.763848313720104</v>
      </c>
      <c r="Q154" s="36">
        <v>97.393806632157506</v>
      </c>
      <c r="R154" s="35">
        <v>2967.8018579777399</v>
      </c>
      <c r="S154" s="36">
        <v>33.640587062650198</v>
      </c>
      <c r="T154" s="37">
        <v>100</v>
      </c>
    </row>
    <row r="155" spans="12:20" ht="22.5" x14ac:dyDescent="0.25">
      <c r="L155" s="32"/>
      <c r="M155" s="32"/>
      <c r="N155" s="27" t="s">
        <v>135</v>
      </c>
      <c r="O155" s="35">
        <v>866.39755235064194</v>
      </c>
      <c r="P155" s="36">
        <v>33.405977964325899</v>
      </c>
      <c r="Q155" s="36">
        <v>103.325860564595</v>
      </c>
      <c r="R155" s="35">
        <v>2852.2428200549498</v>
      </c>
      <c r="S155" s="36">
        <v>32.3307038352144</v>
      </c>
      <c r="T155" s="37">
        <v>100</v>
      </c>
    </row>
    <row r="156" spans="12:20" x14ac:dyDescent="0.25">
      <c r="L156" s="32"/>
      <c r="M156" s="32"/>
      <c r="N156" s="27" t="s">
        <v>73</v>
      </c>
      <c r="O156" s="35">
        <v>803.97449326601702</v>
      </c>
      <c r="P156" s="36">
        <v>30.999111358356</v>
      </c>
      <c r="Q156" s="36">
        <v>97.538543107707497</v>
      </c>
      <c r="R156" s="35">
        <v>2803.7824701166201</v>
      </c>
      <c r="S156" s="36">
        <v>31.781396738851299</v>
      </c>
      <c r="T156" s="37">
        <v>100</v>
      </c>
    </row>
    <row r="157" spans="12:20" x14ac:dyDescent="0.25">
      <c r="L157" s="32"/>
      <c r="M157" s="32"/>
      <c r="N157" s="27" t="s">
        <v>80</v>
      </c>
      <c r="O157" s="35">
        <v>73.424747660216099</v>
      </c>
      <c r="P157" s="36">
        <v>2.8310623635980399</v>
      </c>
      <c r="Q157" s="36">
        <v>125.97547229536301</v>
      </c>
      <c r="R157" s="35">
        <v>198.25985185059599</v>
      </c>
      <c r="S157" s="36">
        <v>2.2473123632831502</v>
      </c>
      <c r="T157" s="37">
        <v>100</v>
      </c>
    </row>
    <row r="158" spans="12:20" x14ac:dyDescent="0.25">
      <c r="L158" s="32"/>
      <c r="M158" s="28" t="s">
        <v>137</v>
      </c>
      <c r="N158" s="28" t="s">
        <v>137</v>
      </c>
      <c r="O158" s="33"/>
      <c r="P158" s="33"/>
      <c r="Q158" s="33"/>
      <c r="R158" s="33"/>
      <c r="S158" s="33"/>
      <c r="T158" s="34"/>
    </row>
    <row r="159" spans="12:20" x14ac:dyDescent="0.25">
      <c r="L159" s="32"/>
      <c r="M159" s="32"/>
      <c r="N159" s="27" t="s">
        <v>72</v>
      </c>
      <c r="O159" s="35">
        <v>1220.7054098523099</v>
      </c>
      <c r="P159" s="36">
        <v>47.067143613023497</v>
      </c>
      <c r="Q159" s="36">
        <v>103.54905265568399</v>
      </c>
      <c r="R159" s="35">
        <v>4009.9877801518001</v>
      </c>
      <c r="S159" s="36">
        <v>45.4539586851932</v>
      </c>
      <c r="T159" s="37">
        <v>100</v>
      </c>
    </row>
    <row r="160" spans="12:20" ht="22.5" x14ac:dyDescent="0.25">
      <c r="L160" s="32"/>
      <c r="M160" s="32"/>
      <c r="N160" s="27" t="s">
        <v>135</v>
      </c>
      <c r="O160" s="35">
        <v>834.66332512931297</v>
      </c>
      <c r="P160" s="36">
        <v>32.182390833459202</v>
      </c>
      <c r="Q160" s="36">
        <v>98.041315265699197</v>
      </c>
      <c r="R160" s="35">
        <v>2895.8796710483398</v>
      </c>
      <c r="S160" s="36">
        <v>32.825335672254603</v>
      </c>
      <c r="T160" s="37">
        <v>100</v>
      </c>
    </row>
    <row r="161" spans="12:20" x14ac:dyDescent="0.25">
      <c r="L161" s="32"/>
      <c r="M161" s="32"/>
      <c r="N161" s="27" t="s">
        <v>73</v>
      </c>
      <c r="O161" s="35">
        <v>462.46804764644901</v>
      </c>
      <c r="P161" s="36">
        <v>17.831533996104401</v>
      </c>
      <c r="Q161" s="36">
        <v>93.767536613542006</v>
      </c>
      <c r="R161" s="35">
        <v>1677.67385108389</v>
      </c>
      <c r="S161" s="36">
        <v>19.016745709761</v>
      </c>
      <c r="T161" s="37">
        <v>100</v>
      </c>
    </row>
    <row r="162" spans="12:20" x14ac:dyDescent="0.25">
      <c r="L162" s="32"/>
      <c r="M162" s="32"/>
      <c r="N162" s="27" t="s">
        <v>80</v>
      </c>
      <c r="O162" s="35">
        <v>75.703670747859903</v>
      </c>
      <c r="P162" s="36">
        <v>2.9189315574129102</v>
      </c>
      <c r="Q162" s="36">
        <v>107.950251851582</v>
      </c>
      <c r="R162" s="35">
        <v>238.54569771589399</v>
      </c>
      <c r="S162" s="36">
        <v>2.7039599327902102</v>
      </c>
      <c r="T162" s="37">
        <v>100</v>
      </c>
    </row>
    <row r="163" spans="12:20" x14ac:dyDescent="0.25">
      <c r="L163" s="32"/>
      <c r="M163" s="28" t="s">
        <v>138</v>
      </c>
      <c r="N163" s="28" t="s">
        <v>138</v>
      </c>
      <c r="O163" s="33"/>
      <c r="P163" s="33"/>
      <c r="Q163" s="33"/>
      <c r="R163" s="33"/>
      <c r="S163" s="33"/>
      <c r="T163" s="34"/>
    </row>
    <row r="164" spans="12:20" x14ac:dyDescent="0.25">
      <c r="L164" s="32"/>
      <c r="M164" s="32"/>
      <c r="N164" s="27" t="s">
        <v>72</v>
      </c>
      <c r="O164" s="35">
        <v>806.298909182388</v>
      </c>
      <c r="P164" s="36">
        <v>31.088734634266199</v>
      </c>
      <c r="Q164" s="36">
        <v>106.184673175559</v>
      </c>
      <c r="R164" s="35">
        <v>2582.9294705268098</v>
      </c>
      <c r="S164" s="36">
        <v>29.2779868360719</v>
      </c>
      <c r="T164" s="37">
        <v>100</v>
      </c>
    </row>
    <row r="165" spans="12:20" ht="22.5" x14ac:dyDescent="0.25">
      <c r="L165" s="32"/>
      <c r="M165" s="32"/>
      <c r="N165" s="27" t="s">
        <v>135</v>
      </c>
      <c r="O165" s="35">
        <v>894.62907687357097</v>
      </c>
      <c r="P165" s="36">
        <v>34.4945102247801</v>
      </c>
      <c r="Q165" s="36">
        <v>94.621362184055201</v>
      </c>
      <c r="R165" s="35">
        <v>3216.1191003935901</v>
      </c>
      <c r="S165" s="36">
        <v>36.455309275385702</v>
      </c>
      <c r="T165" s="37">
        <v>100</v>
      </c>
    </row>
    <row r="166" spans="12:20" x14ac:dyDescent="0.25">
      <c r="L166" s="32"/>
      <c r="M166" s="32"/>
      <c r="N166" s="27" t="s">
        <v>73</v>
      </c>
      <c r="O166" s="35">
        <v>836.10549007208101</v>
      </c>
      <c r="P166" s="36">
        <v>32.237996865780403</v>
      </c>
      <c r="Q166" s="36">
        <v>100.176250245131</v>
      </c>
      <c r="R166" s="35">
        <v>2839.0602798537602</v>
      </c>
      <c r="S166" s="36">
        <v>32.1812772856781</v>
      </c>
      <c r="T166" s="37">
        <v>100</v>
      </c>
    </row>
    <row r="167" spans="12:20" x14ac:dyDescent="0.25">
      <c r="L167" s="32"/>
      <c r="M167" s="32"/>
      <c r="N167" s="27" t="s">
        <v>80</v>
      </c>
      <c r="O167" s="35">
        <v>56.506977247893097</v>
      </c>
      <c r="P167" s="36">
        <v>2.17875827517322</v>
      </c>
      <c r="Q167" s="36">
        <v>104.47542350240499</v>
      </c>
      <c r="R167" s="35">
        <v>183.97814922574199</v>
      </c>
      <c r="S167" s="36">
        <v>2.0854266028632602</v>
      </c>
      <c r="T167" s="37">
        <v>100</v>
      </c>
    </row>
    <row r="168" spans="12:20" x14ac:dyDescent="0.25">
      <c r="L168" s="32"/>
      <c r="M168" s="28" t="s">
        <v>139</v>
      </c>
      <c r="N168" s="28" t="s">
        <v>139</v>
      </c>
      <c r="O168" s="33"/>
      <c r="P168" s="33"/>
      <c r="Q168" s="33"/>
      <c r="R168" s="33"/>
      <c r="S168" s="33"/>
      <c r="T168" s="34"/>
    </row>
    <row r="169" spans="12:20" x14ac:dyDescent="0.25">
      <c r="L169" s="32"/>
      <c r="M169" s="32"/>
      <c r="N169" s="27" t="s">
        <v>72</v>
      </c>
      <c r="O169" s="35">
        <v>1387.51084273233</v>
      </c>
      <c r="P169" s="36">
        <v>53.498716047642603</v>
      </c>
      <c r="Q169" s="36">
        <v>102.42932252168799</v>
      </c>
      <c r="R169" s="35">
        <v>4607.7657817239196</v>
      </c>
      <c r="S169" s="36">
        <v>52.229883719395602</v>
      </c>
      <c r="T169" s="37">
        <v>100</v>
      </c>
    </row>
    <row r="170" spans="12:20" ht="22.5" x14ac:dyDescent="0.25">
      <c r="L170" s="32"/>
      <c r="M170" s="32"/>
      <c r="N170" s="27" t="s">
        <v>135</v>
      </c>
      <c r="O170" s="35">
        <v>715.84595070438104</v>
      </c>
      <c r="P170" s="36">
        <v>27.601109894876899</v>
      </c>
      <c r="Q170" s="36">
        <v>94.526066373045595</v>
      </c>
      <c r="R170" s="35">
        <v>2576.0026004699998</v>
      </c>
      <c r="S170" s="36">
        <v>29.199469473266301</v>
      </c>
      <c r="T170" s="37">
        <v>100</v>
      </c>
    </row>
    <row r="171" spans="12:20" x14ac:dyDescent="0.25">
      <c r="L171" s="32"/>
      <c r="M171" s="32"/>
      <c r="N171" s="27" t="s">
        <v>73</v>
      </c>
      <c r="O171" s="35">
        <v>411.38855966607201</v>
      </c>
      <c r="P171" s="36">
        <v>15.862045225883399</v>
      </c>
      <c r="Q171" s="36">
        <v>99.591638793959305</v>
      </c>
      <c r="R171" s="35">
        <v>1405.10131849709</v>
      </c>
      <c r="S171" s="36">
        <v>15.9270852633519</v>
      </c>
      <c r="T171" s="37">
        <v>100</v>
      </c>
    </row>
    <row r="172" spans="12:20" x14ac:dyDescent="0.25">
      <c r="L172" s="32"/>
      <c r="M172" s="32"/>
      <c r="N172" s="27" t="s">
        <v>80</v>
      </c>
      <c r="O172" s="35">
        <v>78.795100273148094</v>
      </c>
      <c r="P172" s="36">
        <v>3.0381288315970898</v>
      </c>
      <c r="Q172" s="36">
        <v>114.92559492362101</v>
      </c>
      <c r="R172" s="35">
        <v>233.21729930891999</v>
      </c>
      <c r="S172" s="36">
        <v>2.6435615439852298</v>
      </c>
      <c r="T172" s="37">
        <v>100</v>
      </c>
    </row>
    <row r="173" spans="12:20" x14ac:dyDescent="0.25">
      <c r="L173" s="32"/>
      <c r="M173" s="28" t="s">
        <v>140</v>
      </c>
      <c r="N173" s="28" t="s">
        <v>140</v>
      </c>
      <c r="O173" s="33"/>
      <c r="P173" s="33"/>
      <c r="Q173" s="33"/>
      <c r="R173" s="33"/>
      <c r="S173" s="33"/>
      <c r="T173" s="34"/>
    </row>
    <row r="174" spans="12:20" x14ac:dyDescent="0.25">
      <c r="L174" s="32"/>
      <c r="M174" s="32"/>
      <c r="N174" s="27" t="s">
        <v>72</v>
      </c>
      <c r="O174" s="35">
        <v>1090.79271452541</v>
      </c>
      <c r="P174" s="36">
        <v>42.058056704130202</v>
      </c>
      <c r="Q174" s="36">
        <v>95.1407085892655</v>
      </c>
      <c r="R174" s="35">
        <v>3899.9061579055101</v>
      </c>
      <c r="S174" s="36">
        <v>44.206162985079501</v>
      </c>
      <c r="T174" s="37">
        <v>100</v>
      </c>
    </row>
    <row r="175" spans="12:20" ht="22.5" x14ac:dyDescent="0.25">
      <c r="L175" s="32"/>
      <c r="M175" s="32"/>
      <c r="N175" s="27" t="s">
        <v>135</v>
      </c>
      <c r="O175" s="35">
        <v>770.598117645304</v>
      </c>
      <c r="P175" s="36">
        <v>29.7122073666613</v>
      </c>
      <c r="Q175" s="36">
        <v>113.498173601339</v>
      </c>
      <c r="R175" s="35">
        <v>2309.49688469378</v>
      </c>
      <c r="S175" s="36">
        <v>26.178577525859598</v>
      </c>
      <c r="T175" s="37">
        <v>100</v>
      </c>
    </row>
    <row r="176" spans="12:20" x14ac:dyDescent="0.25">
      <c r="L176" s="32"/>
      <c r="M176" s="32"/>
      <c r="N176" s="27" t="s">
        <v>73</v>
      </c>
      <c r="O176" s="35">
        <v>675.10490728854597</v>
      </c>
      <c r="P176" s="36">
        <v>26.030243962834</v>
      </c>
      <c r="Q176" s="36">
        <v>96.495662402239404</v>
      </c>
      <c r="R176" s="35">
        <v>2379.80724889056</v>
      </c>
      <c r="S176" s="36">
        <v>26.975558605243499</v>
      </c>
      <c r="T176" s="37">
        <v>100</v>
      </c>
    </row>
    <row r="177" spans="12:20" x14ac:dyDescent="0.25">
      <c r="L177" s="32"/>
      <c r="M177" s="32"/>
      <c r="N177" s="27" t="s">
        <v>80</v>
      </c>
      <c r="O177" s="35">
        <v>57.044713916677097</v>
      </c>
      <c r="P177" s="36">
        <v>2.19949196637452</v>
      </c>
      <c r="Q177" s="36">
        <v>83.323530323425899</v>
      </c>
      <c r="R177" s="35">
        <v>232.87670851005399</v>
      </c>
      <c r="S177" s="36">
        <v>2.6397008838164302</v>
      </c>
      <c r="T177" s="37">
        <v>100</v>
      </c>
    </row>
    <row r="178" spans="12:20" x14ac:dyDescent="0.25">
      <c r="L178" s="32"/>
      <c r="M178" s="28" t="s">
        <v>141</v>
      </c>
      <c r="N178" s="28" t="s">
        <v>141</v>
      </c>
      <c r="O178" s="33"/>
      <c r="P178" s="33"/>
      <c r="Q178" s="33"/>
      <c r="R178" s="33"/>
      <c r="S178" s="33"/>
      <c r="T178" s="34"/>
    </row>
    <row r="179" spans="12:20" x14ac:dyDescent="0.25">
      <c r="L179" s="32"/>
      <c r="M179" s="32"/>
      <c r="N179" s="27" t="s">
        <v>72</v>
      </c>
      <c r="O179" s="35">
        <v>1614.4309720669401</v>
      </c>
      <c r="P179" s="36">
        <v>62.248150784210097</v>
      </c>
      <c r="Q179" s="36">
        <v>102.074439632346</v>
      </c>
      <c r="R179" s="35">
        <v>5379.9815486168</v>
      </c>
      <c r="S179" s="36">
        <v>60.983093327200301</v>
      </c>
      <c r="T179" s="37">
        <v>100</v>
      </c>
    </row>
    <row r="180" spans="12:20" ht="22.5" x14ac:dyDescent="0.25">
      <c r="L180" s="32"/>
      <c r="M180" s="32"/>
      <c r="N180" s="27" t="s">
        <v>135</v>
      </c>
      <c r="O180" s="35">
        <v>614.32349676572403</v>
      </c>
      <c r="P180" s="36">
        <v>23.686674945288701</v>
      </c>
      <c r="Q180" s="36">
        <v>98.443223790415203</v>
      </c>
      <c r="R180" s="35">
        <v>2122.70483495079</v>
      </c>
      <c r="S180" s="36">
        <v>24.061254836307899</v>
      </c>
      <c r="T180" s="37">
        <v>100</v>
      </c>
    </row>
    <row r="181" spans="12:20" x14ac:dyDescent="0.25">
      <c r="L181" s="32"/>
      <c r="M181" s="32"/>
      <c r="N181" s="27" t="s">
        <v>73</v>
      </c>
      <c r="O181" s="35">
        <v>275.38732184669499</v>
      </c>
      <c r="P181" s="36">
        <v>10.6182003634542</v>
      </c>
      <c r="Q181" s="36">
        <v>87.789331551245596</v>
      </c>
      <c r="R181" s="35">
        <v>1067.03953355817</v>
      </c>
      <c r="S181" s="36">
        <v>12.095091938655401</v>
      </c>
      <c r="T181" s="37">
        <v>100</v>
      </c>
    </row>
    <row r="182" spans="12:20" x14ac:dyDescent="0.25">
      <c r="L182" s="32"/>
      <c r="M182" s="32"/>
      <c r="N182" s="27" t="s">
        <v>80</v>
      </c>
      <c r="O182" s="35">
        <v>89.398662696577802</v>
      </c>
      <c r="P182" s="36">
        <v>3.4469739070470302</v>
      </c>
      <c r="Q182" s="36">
        <v>120.499973087613</v>
      </c>
      <c r="R182" s="35">
        <v>252.361082874175</v>
      </c>
      <c r="S182" s="36">
        <v>2.8605598978356799</v>
      </c>
      <c r="T182" s="37">
        <v>100</v>
      </c>
    </row>
    <row r="183" spans="12:20" x14ac:dyDescent="0.25">
      <c r="L183" s="32"/>
      <c r="M183" s="28" t="s">
        <v>142</v>
      </c>
      <c r="N183" s="28" t="s">
        <v>142</v>
      </c>
      <c r="O183" s="33"/>
      <c r="P183" s="33"/>
      <c r="Q183" s="33"/>
      <c r="R183" s="33"/>
      <c r="S183" s="33"/>
      <c r="T183" s="34"/>
    </row>
    <row r="184" spans="12:20" x14ac:dyDescent="0.25">
      <c r="L184" s="32"/>
      <c r="M184" s="32"/>
      <c r="N184" s="27" t="s">
        <v>72</v>
      </c>
      <c r="O184" s="35">
        <v>1117.44676441554</v>
      </c>
      <c r="P184" s="36">
        <v>43.085765751638597</v>
      </c>
      <c r="Q184" s="36">
        <v>99.143879037129693</v>
      </c>
      <c r="R184" s="35">
        <v>3833.8864447720998</v>
      </c>
      <c r="S184" s="36">
        <v>43.4578172349932</v>
      </c>
      <c r="T184" s="37">
        <v>100</v>
      </c>
    </row>
    <row r="185" spans="12:20" ht="22.5" x14ac:dyDescent="0.25">
      <c r="L185" s="32"/>
      <c r="M185" s="32"/>
      <c r="N185" s="27" t="s">
        <v>135</v>
      </c>
      <c r="O185" s="35">
        <v>799.38325757307496</v>
      </c>
      <c r="P185" s="36">
        <v>30.822085560012798</v>
      </c>
      <c r="Q185" s="36">
        <v>99.395038905174303</v>
      </c>
      <c r="R185" s="35">
        <v>2735.7011308309998</v>
      </c>
      <c r="S185" s="36">
        <v>31.009682072178599</v>
      </c>
      <c r="T185" s="37">
        <v>100</v>
      </c>
    </row>
    <row r="186" spans="12:20" x14ac:dyDescent="0.25">
      <c r="L186" s="32"/>
      <c r="M186" s="32"/>
      <c r="N186" s="27" t="s">
        <v>73</v>
      </c>
      <c r="O186" s="35">
        <v>600.78932119672299</v>
      </c>
      <c r="P186" s="36">
        <v>23.164833246178699</v>
      </c>
      <c r="Q186" s="36">
        <v>102.557959070691</v>
      </c>
      <c r="R186" s="35">
        <v>1992.6505567200099</v>
      </c>
      <c r="S186" s="36">
        <v>22.587065359024599</v>
      </c>
      <c r="T186" s="37">
        <v>100</v>
      </c>
    </row>
    <row r="187" spans="12:20" x14ac:dyDescent="0.25">
      <c r="L187" s="32"/>
      <c r="M187" s="32"/>
      <c r="N187" s="27" t="s">
        <v>80</v>
      </c>
      <c r="O187" s="35">
        <v>75.921110190595599</v>
      </c>
      <c r="P187" s="36">
        <v>2.9273154421698502</v>
      </c>
      <c r="Q187" s="36">
        <v>99.384814481421898</v>
      </c>
      <c r="R187" s="35">
        <v>259.84886767679598</v>
      </c>
      <c r="S187" s="36">
        <v>2.9454353338024899</v>
      </c>
      <c r="T187" s="37">
        <v>100</v>
      </c>
    </row>
    <row r="188" spans="12:20" x14ac:dyDescent="0.25">
      <c r="L188" s="32"/>
      <c r="M188" s="28" t="s">
        <v>143</v>
      </c>
      <c r="N188" s="28" t="s">
        <v>143</v>
      </c>
      <c r="O188" s="33"/>
      <c r="P188" s="33"/>
      <c r="Q188" s="33"/>
      <c r="R188" s="33"/>
      <c r="S188" s="33"/>
      <c r="T188" s="34"/>
    </row>
    <row r="189" spans="12:20" x14ac:dyDescent="0.25">
      <c r="L189" s="32"/>
      <c r="M189" s="32"/>
      <c r="N189" s="27" t="s">
        <v>72</v>
      </c>
      <c r="O189" s="35">
        <v>660.69935296990695</v>
      </c>
      <c r="P189" s="36">
        <v>25.4748042240827</v>
      </c>
      <c r="Q189" s="36">
        <v>102.22956152021401</v>
      </c>
      <c r="R189" s="35">
        <v>2198.39482661174</v>
      </c>
      <c r="S189" s="36">
        <v>24.919214995405799</v>
      </c>
      <c r="T189" s="37">
        <v>100</v>
      </c>
    </row>
    <row r="190" spans="12:20" ht="22.5" x14ac:dyDescent="0.25">
      <c r="L190" s="32"/>
      <c r="M190" s="32"/>
      <c r="N190" s="27" t="s">
        <v>135</v>
      </c>
      <c r="O190" s="35">
        <v>997.14315872294901</v>
      </c>
      <c r="P190" s="36">
        <v>38.4471797008216</v>
      </c>
      <c r="Q190" s="36">
        <v>100.598114741213</v>
      </c>
      <c r="R190" s="35">
        <v>3371.6771442271001</v>
      </c>
      <c r="S190" s="36">
        <v>38.218588687995201</v>
      </c>
      <c r="T190" s="37">
        <v>100</v>
      </c>
    </row>
    <row r="191" spans="12:20" x14ac:dyDescent="0.25">
      <c r="L191" s="32"/>
      <c r="M191" s="32"/>
      <c r="N191" s="27" t="s">
        <v>73</v>
      </c>
      <c r="O191" s="35">
        <v>868.99897695269703</v>
      </c>
      <c r="P191" s="36">
        <v>33.506281956063098</v>
      </c>
      <c r="Q191" s="36">
        <v>98.198643347712704</v>
      </c>
      <c r="R191" s="35">
        <v>3010.1773750197499</v>
      </c>
      <c r="S191" s="36">
        <v>34.1209214443221</v>
      </c>
      <c r="T191" s="37">
        <v>100</v>
      </c>
    </row>
    <row r="192" spans="12:20" x14ac:dyDescent="0.25">
      <c r="L192" s="32"/>
      <c r="M192" s="32"/>
      <c r="N192" s="27" t="s">
        <v>80</v>
      </c>
      <c r="O192" s="35">
        <v>66.698964730380396</v>
      </c>
      <c r="P192" s="36">
        <v>2.5717341190325498</v>
      </c>
      <c r="Q192" s="36">
        <v>93.815258916277898</v>
      </c>
      <c r="R192" s="35">
        <v>241.83765414132299</v>
      </c>
      <c r="S192" s="36">
        <v>2.7412748722759499</v>
      </c>
      <c r="T192" s="37">
        <v>100</v>
      </c>
    </row>
    <row r="193" spans="12:20" x14ac:dyDescent="0.25">
      <c r="L193" s="32"/>
      <c r="M193" s="28" t="s">
        <v>144</v>
      </c>
      <c r="N193" s="28" t="s">
        <v>144</v>
      </c>
      <c r="O193" s="33"/>
      <c r="P193" s="33"/>
      <c r="Q193" s="33"/>
      <c r="R193" s="33"/>
      <c r="S193" s="33"/>
      <c r="T193" s="34"/>
    </row>
    <row r="194" spans="12:20" x14ac:dyDescent="0.25">
      <c r="L194" s="32"/>
      <c r="M194" s="32"/>
      <c r="N194" s="27" t="s">
        <v>72</v>
      </c>
      <c r="O194" s="35">
        <v>709.29514991458802</v>
      </c>
      <c r="P194" s="36">
        <v>27.348528494757801</v>
      </c>
      <c r="Q194" s="36">
        <v>96.640218247137398</v>
      </c>
      <c r="R194" s="35">
        <v>2496.5909853983499</v>
      </c>
      <c r="S194" s="36">
        <v>28.299324019343199</v>
      </c>
      <c r="T194" s="37">
        <v>100</v>
      </c>
    </row>
    <row r="195" spans="12:20" ht="22.5" x14ac:dyDescent="0.25">
      <c r="L195" s="32"/>
      <c r="M195" s="32"/>
      <c r="N195" s="27" t="s">
        <v>135</v>
      </c>
      <c r="O195" s="35">
        <v>947.82681245357799</v>
      </c>
      <c r="P195" s="36">
        <v>36.545672970699897</v>
      </c>
      <c r="Q195" s="36">
        <v>99.810830801254497</v>
      </c>
      <c r="R195" s="35">
        <v>3230.20161071549</v>
      </c>
      <c r="S195" s="36">
        <v>36.614937153935202</v>
      </c>
      <c r="T195" s="37">
        <v>100</v>
      </c>
    </row>
    <row r="196" spans="12:20" x14ac:dyDescent="0.25">
      <c r="L196" s="32"/>
      <c r="M196" s="32"/>
      <c r="N196" s="27" t="s">
        <v>73</v>
      </c>
      <c r="O196" s="35">
        <v>868.18267967006204</v>
      </c>
      <c r="P196" s="36">
        <v>33.474807710825402</v>
      </c>
      <c r="Q196" s="36">
        <v>102.893444401808</v>
      </c>
      <c r="R196" s="35">
        <v>2870.1310141774502</v>
      </c>
      <c r="S196" s="36">
        <v>32.533469848772199</v>
      </c>
      <c r="T196" s="37">
        <v>100</v>
      </c>
    </row>
    <row r="197" spans="12:20" x14ac:dyDescent="0.25">
      <c r="L197" s="32"/>
      <c r="M197" s="32"/>
      <c r="N197" s="27" t="s">
        <v>80</v>
      </c>
      <c r="O197" s="35">
        <v>68.2358113377054</v>
      </c>
      <c r="P197" s="36">
        <v>2.6309908237168602</v>
      </c>
      <c r="Q197" s="36">
        <v>103.08438673387001</v>
      </c>
      <c r="R197" s="35">
        <v>225.16338970861301</v>
      </c>
      <c r="S197" s="36">
        <v>2.5522689779483398</v>
      </c>
      <c r="T197" s="37">
        <v>100</v>
      </c>
    </row>
    <row r="198" spans="12:20" x14ac:dyDescent="0.25">
      <c r="L198" s="32"/>
      <c r="M198" s="28" t="s">
        <v>145</v>
      </c>
      <c r="N198" s="28" t="s">
        <v>145</v>
      </c>
      <c r="O198" s="33"/>
      <c r="P198" s="33"/>
      <c r="Q198" s="33"/>
      <c r="R198" s="33"/>
      <c r="S198" s="33"/>
      <c r="T198" s="34"/>
    </row>
    <row r="199" spans="12:20" x14ac:dyDescent="0.25">
      <c r="L199" s="32"/>
      <c r="M199" s="32"/>
      <c r="N199" s="27" t="s">
        <v>72</v>
      </c>
      <c r="O199" s="35">
        <v>1418.0829205283901</v>
      </c>
      <c r="P199" s="36">
        <v>54.677493797427204</v>
      </c>
      <c r="Q199" s="36">
        <v>101.08292574252</v>
      </c>
      <c r="R199" s="35">
        <v>4772.0186537889103</v>
      </c>
      <c r="S199" s="36">
        <v>54.091720630151499</v>
      </c>
      <c r="T199" s="37">
        <v>100</v>
      </c>
    </row>
    <row r="200" spans="12:20" ht="22.5" x14ac:dyDescent="0.25">
      <c r="L200" s="32"/>
      <c r="M200" s="32"/>
      <c r="N200" s="27" t="s">
        <v>135</v>
      </c>
      <c r="O200" s="35">
        <v>788.83685147367203</v>
      </c>
      <c r="P200" s="36">
        <v>30.415444279917299</v>
      </c>
      <c r="Q200" s="36">
        <v>101.325817925257</v>
      </c>
      <c r="R200" s="35">
        <v>2648.1670819476099</v>
      </c>
      <c r="S200" s="36">
        <v>30.0174673175135</v>
      </c>
      <c r="T200" s="37">
        <v>100</v>
      </c>
    </row>
    <row r="201" spans="12:20" x14ac:dyDescent="0.25">
      <c r="L201" s="32"/>
      <c r="M201" s="32"/>
      <c r="N201" s="27" t="s">
        <v>73</v>
      </c>
      <c r="O201" s="35">
        <v>317.47087557577697</v>
      </c>
      <c r="P201" s="36">
        <v>12.240829911194799</v>
      </c>
      <c r="Q201" s="36">
        <v>93.886158518355799</v>
      </c>
      <c r="R201" s="35">
        <v>1150.2192456585501</v>
      </c>
      <c r="S201" s="36">
        <v>13.037949474524</v>
      </c>
      <c r="T201" s="37">
        <v>100</v>
      </c>
    </row>
    <row r="202" spans="12:20" x14ac:dyDescent="0.25">
      <c r="L202" s="32"/>
      <c r="M202" s="32"/>
      <c r="N202" s="27" t="s">
        <v>80</v>
      </c>
      <c r="O202" s="35">
        <v>69.149805798091506</v>
      </c>
      <c r="P202" s="36">
        <v>2.6662320114606799</v>
      </c>
      <c r="Q202" s="36">
        <v>93.458129816658598</v>
      </c>
      <c r="R202" s="35">
        <v>251.682018604853</v>
      </c>
      <c r="S202" s="36">
        <v>2.8528625778101402</v>
      </c>
      <c r="T202" s="37">
        <v>100</v>
      </c>
    </row>
    <row r="203" spans="12:20" x14ac:dyDescent="0.25">
      <c r="L203" s="32"/>
      <c r="M203" s="28" t="s">
        <v>146</v>
      </c>
      <c r="N203" s="28" t="s">
        <v>146</v>
      </c>
      <c r="O203" s="33"/>
      <c r="P203" s="33"/>
      <c r="Q203" s="33"/>
      <c r="R203" s="33"/>
      <c r="S203" s="33"/>
      <c r="T203" s="34"/>
    </row>
    <row r="204" spans="12:20" x14ac:dyDescent="0.25">
      <c r="L204" s="32"/>
      <c r="M204" s="32"/>
      <c r="N204" s="27" t="s">
        <v>72</v>
      </c>
      <c r="O204" s="35">
        <v>635.69090553672095</v>
      </c>
      <c r="P204" s="36">
        <v>24.5105452166463</v>
      </c>
      <c r="Q204" s="36">
        <v>87.974597750577999</v>
      </c>
      <c r="R204" s="35">
        <v>2457.9158967199301</v>
      </c>
      <c r="S204" s="36">
        <v>27.8609346826882</v>
      </c>
      <c r="T204" s="37">
        <v>100</v>
      </c>
    </row>
    <row r="205" spans="12:20" ht="22.5" x14ac:dyDescent="0.25">
      <c r="L205" s="32"/>
      <c r="M205" s="32"/>
      <c r="N205" s="27" t="s">
        <v>135</v>
      </c>
      <c r="O205" s="35">
        <v>971.24233968022202</v>
      </c>
      <c r="P205" s="36">
        <v>37.448513225077498</v>
      </c>
      <c r="Q205" s="36">
        <v>104.759401122772</v>
      </c>
      <c r="R205" s="35">
        <v>3153.6457649763001</v>
      </c>
      <c r="S205" s="36">
        <v>35.7471623775224</v>
      </c>
      <c r="T205" s="37">
        <v>100</v>
      </c>
    </row>
    <row r="206" spans="12:20" x14ac:dyDescent="0.25">
      <c r="L206" s="32"/>
      <c r="M206" s="32"/>
      <c r="N206" s="27" t="s">
        <v>73</v>
      </c>
      <c r="O206" s="35">
        <v>915.18478198878699</v>
      </c>
      <c r="P206" s="36">
        <v>35.287083368895097</v>
      </c>
      <c r="Q206" s="36">
        <v>104.23080229863901</v>
      </c>
      <c r="R206" s="35">
        <v>2986.6959918882899</v>
      </c>
      <c r="S206" s="36">
        <v>33.854755591146301</v>
      </c>
      <c r="T206" s="37">
        <v>100</v>
      </c>
    </row>
    <row r="207" spans="12:20" x14ac:dyDescent="0.25">
      <c r="L207" s="32"/>
      <c r="M207" s="32"/>
      <c r="N207" s="27" t="s">
        <v>80</v>
      </c>
      <c r="O207" s="35">
        <v>71.422426170204503</v>
      </c>
      <c r="P207" s="36">
        <v>2.7538581893810901</v>
      </c>
      <c r="Q207" s="36">
        <v>108.54151576395699</v>
      </c>
      <c r="R207" s="35">
        <v>223.829346415392</v>
      </c>
      <c r="S207" s="36">
        <v>2.53714734864201</v>
      </c>
      <c r="T207" s="37">
        <v>100</v>
      </c>
    </row>
    <row r="208" spans="12:20" x14ac:dyDescent="0.25">
      <c r="L208" s="32"/>
      <c r="M208" s="28" t="s">
        <v>147</v>
      </c>
      <c r="N208" s="28" t="s">
        <v>147</v>
      </c>
      <c r="O208" s="33"/>
      <c r="P208" s="33"/>
      <c r="Q208" s="33"/>
      <c r="R208" s="33"/>
      <c r="S208" s="33"/>
      <c r="T208" s="34"/>
    </row>
    <row r="209" spans="12:20" x14ac:dyDescent="0.25">
      <c r="L209" s="32"/>
      <c r="M209" s="32"/>
      <c r="N209" s="27" t="s">
        <v>72</v>
      </c>
      <c r="O209" s="35">
        <v>1176.2331404409799</v>
      </c>
      <c r="P209" s="36">
        <v>45.352411561960302</v>
      </c>
      <c r="Q209" s="36">
        <v>105.610867472552</v>
      </c>
      <c r="R209" s="35">
        <v>3788.46353632504</v>
      </c>
      <c r="S209" s="36">
        <v>42.942940103912299</v>
      </c>
      <c r="T209" s="37">
        <v>100</v>
      </c>
    </row>
    <row r="210" spans="12:20" ht="22.5" x14ac:dyDescent="0.25">
      <c r="L210" s="32"/>
      <c r="M210" s="32"/>
      <c r="N210" s="27" t="s">
        <v>135</v>
      </c>
      <c r="O210" s="35">
        <v>919.85367905522901</v>
      </c>
      <c r="P210" s="36">
        <v>35.467103582590497</v>
      </c>
      <c r="Q210" s="36">
        <v>104.848193339101</v>
      </c>
      <c r="R210" s="35">
        <v>2984.25622301054</v>
      </c>
      <c r="S210" s="36">
        <v>33.827100356305102</v>
      </c>
      <c r="T210" s="37">
        <v>100</v>
      </c>
    </row>
    <row r="211" spans="12:20" x14ac:dyDescent="0.25">
      <c r="L211" s="32"/>
      <c r="M211" s="32"/>
      <c r="N211" s="27" t="s">
        <v>73</v>
      </c>
      <c r="O211" s="35">
        <v>424.37298273226298</v>
      </c>
      <c r="P211" s="36">
        <v>16.362689935291701</v>
      </c>
      <c r="Q211" s="36">
        <v>78.792671652124895</v>
      </c>
      <c r="R211" s="35">
        <v>1832.06218467241</v>
      </c>
      <c r="S211" s="36">
        <v>20.7667662387869</v>
      </c>
      <c r="T211" s="37">
        <v>100</v>
      </c>
    </row>
    <row r="212" spans="12:20" x14ac:dyDescent="0.25">
      <c r="L212" s="32"/>
      <c r="M212" s="32"/>
      <c r="N212" s="27" t="s">
        <v>80</v>
      </c>
      <c r="O212" s="35">
        <v>73.080651147457999</v>
      </c>
      <c r="P212" s="36">
        <v>2.8177949201575401</v>
      </c>
      <c r="Q212" s="36">
        <v>114.396012648278</v>
      </c>
      <c r="R212" s="35">
        <v>217.30505599193199</v>
      </c>
      <c r="S212" s="36">
        <v>2.4631933009947899</v>
      </c>
      <c r="T212" s="37">
        <v>100</v>
      </c>
    </row>
    <row r="213" spans="12:20" x14ac:dyDescent="0.25">
      <c r="L213" s="32"/>
      <c r="M213" s="28" t="s">
        <v>148</v>
      </c>
      <c r="N213" s="28" t="s">
        <v>148</v>
      </c>
      <c r="O213" s="33"/>
      <c r="P213" s="33"/>
      <c r="Q213" s="33"/>
      <c r="R213" s="33"/>
      <c r="S213" s="33"/>
      <c r="T213" s="34"/>
    </row>
    <row r="214" spans="12:20" x14ac:dyDescent="0.25">
      <c r="L214" s="32"/>
      <c r="M214" s="32"/>
      <c r="N214" s="27" t="s">
        <v>72</v>
      </c>
      <c r="O214" s="35">
        <v>496.47090050228098</v>
      </c>
      <c r="P214" s="36">
        <v>19.142593278467601</v>
      </c>
      <c r="Q214" s="36">
        <v>78.212644285972004</v>
      </c>
      <c r="R214" s="35">
        <v>2159.2112739569702</v>
      </c>
      <c r="S214" s="36">
        <v>24.4750621248347</v>
      </c>
      <c r="T214" s="37">
        <v>100</v>
      </c>
    </row>
    <row r="215" spans="12:20" ht="22.5" x14ac:dyDescent="0.25">
      <c r="L215" s="32"/>
      <c r="M215" s="32"/>
      <c r="N215" s="27" t="s">
        <v>135</v>
      </c>
      <c r="O215" s="35">
        <v>818.03993870437705</v>
      </c>
      <c r="P215" s="36">
        <v>31.541437406135699</v>
      </c>
      <c r="Q215" s="36">
        <v>103.76590977846701</v>
      </c>
      <c r="R215" s="35">
        <v>2681.6254538321</v>
      </c>
      <c r="S215" s="36">
        <v>30.396724197257399</v>
      </c>
      <c r="T215" s="37">
        <v>100</v>
      </c>
    </row>
    <row r="216" spans="12:20" x14ac:dyDescent="0.25">
      <c r="L216" s="32"/>
      <c r="M216" s="32"/>
      <c r="N216" s="27" t="s">
        <v>73</v>
      </c>
      <c r="O216" s="35">
        <v>1214.82642518388</v>
      </c>
      <c r="P216" s="36">
        <v>46.840465650056601</v>
      </c>
      <c r="Q216" s="36">
        <v>110.014296864011</v>
      </c>
      <c r="R216" s="35">
        <v>3756.1541987229798</v>
      </c>
      <c r="S216" s="36">
        <v>42.576707741864098</v>
      </c>
      <c r="T216" s="37">
        <v>100</v>
      </c>
    </row>
    <row r="217" spans="12:20" x14ac:dyDescent="0.25">
      <c r="L217" s="32"/>
      <c r="M217" s="32"/>
      <c r="N217" s="27" t="s">
        <v>80</v>
      </c>
      <c r="O217" s="35">
        <v>64.203188985397603</v>
      </c>
      <c r="P217" s="36">
        <v>2.47550366534003</v>
      </c>
      <c r="Q217" s="36">
        <v>97.021277919475196</v>
      </c>
      <c r="R217" s="35">
        <v>225.09607348786301</v>
      </c>
      <c r="S217" s="36">
        <v>2.5515059360428398</v>
      </c>
      <c r="T217" s="37">
        <v>100</v>
      </c>
    </row>
    <row r="218" spans="12:20" x14ac:dyDescent="0.25">
      <c r="L218" s="32"/>
      <c r="M218" s="28" t="s">
        <v>149</v>
      </c>
      <c r="N218" s="28" t="s">
        <v>149</v>
      </c>
      <c r="O218" s="33"/>
      <c r="P218" s="33"/>
      <c r="Q218" s="33"/>
      <c r="R218" s="33"/>
      <c r="S218" s="33"/>
      <c r="T218" s="34"/>
    </row>
    <row r="219" spans="12:20" x14ac:dyDescent="0.25">
      <c r="L219" s="32"/>
      <c r="M219" s="32"/>
      <c r="N219" s="27" t="s">
        <v>72</v>
      </c>
      <c r="O219" s="35">
        <v>1414.3578653570601</v>
      </c>
      <c r="P219" s="36">
        <v>54.533865608922099</v>
      </c>
      <c r="Q219" s="36">
        <v>105.31966891221801</v>
      </c>
      <c r="R219" s="35">
        <v>4568.0214514271702</v>
      </c>
      <c r="S219" s="36">
        <v>51.779374329760898</v>
      </c>
      <c r="T219" s="37">
        <v>100</v>
      </c>
    </row>
    <row r="220" spans="12:20" ht="22.5" x14ac:dyDescent="0.25">
      <c r="L220" s="32"/>
      <c r="M220" s="32"/>
      <c r="N220" s="27" t="s">
        <v>135</v>
      </c>
      <c r="O220" s="35">
        <v>758.79202648340095</v>
      </c>
      <c r="P220" s="36">
        <v>29.2569959915491</v>
      </c>
      <c r="Q220" s="36">
        <v>97.001307218824394</v>
      </c>
      <c r="R220" s="35">
        <v>2660.8689243108302</v>
      </c>
      <c r="S220" s="36">
        <v>30.161445067486</v>
      </c>
      <c r="T220" s="37">
        <v>100</v>
      </c>
    </row>
    <row r="221" spans="12:20" x14ac:dyDescent="0.25">
      <c r="L221" s="32"/>
      <c r="M221" s="32"/>
      <c r="N221" s="27" t="s">
        <v>73</v>
      </c>
      <c r="O221" s="35">
        <v>337.76136145284602</v>
      </c>
      <c r="P221" s="36">
        <v>13.0231769091241</v>
      </c>
      <c r="Q221" s="36">
        <v>84.394627971760301</v>
      </c>
      <c r="R221" s="35">
        <v>1361.3615282139499</v>
      </c>
      <c r="S221" s="36">
        <v>15.431286590281299</v>
      </c>
      <c r="T221" s="37">
        <v>100</v>
      </c>
    </row>
    <row r="222" spans="12:20" x14ac:dyDescent="0.25">
      <c r="L222" s="32"/>
      <c r="M222" s="32"/>
      <c r="N222" s="27" t="s">
        <v>80</v>
      </c>
      <c r="O222" s="35">
        <v>82.629200082625005</v>
      </c>
      <c r="P222" s="36">
        <v>3.18596149040471</v>
      </c>
      <c r="Q222" s="36">
        <v>121.236300828174</v>
      </c>
      <c r="R222" s="35">
        <v>231.835096047967</v>
      </c>
      <c r="S222" s="36">
        <v>2.6278940124708301</v>
      </c>
      <c r="T222" s="37">
        <v>100</v>
      </c>
    </row>
    <row r="223" spans="12:20" x14ac:dyDescent="0.25">
      <c r="L223" s="32"/>
      <c r="M223" s="28" t="s">
        <v>150</v>
      </c>
      <c r="N223" s="28" t="s">
        <v>150</v>
      </c>
      <c r="O223" s="33"/>
      <c r="P223" s="33"/>
      <c r="Q223" s="33"/>
      <c r="R223" s="33"/>
      <c r="S223" s="33"/>
      <c r="T223" s="34"/>
    </row>
    <row r="224" spans="12:20" x14ac:dyDescent="0.25">
      <c r="L224" s="32"/>
      <c r="M224" s="32"/>
      <c r="N224" s="27" t="s">
        <v>72</v>
      </c>
      <c r="O224" s="35">
        <v>1284.3765247715301</v>
      </c>
      <c r="P224" s="36">
        <v>49.522131922010303</v>
      </c>
      <c r="Q224" s="36">
        <v>107.55661637816701</v>
      </c>
      <c r="R224" s="35">
        <v>4061.94031527881</v>
      </c>
      <c r="S224" s="36">
        <v>46.042850351383002</v>
      </c>
      <c r="T224" s="37">
        <v>100</v>
      </c>
    </row>
    <row r="225" spans="12:20" ht="22.5" x14ac:dyDescent="0.25">
      <c r="L225" s="32"/>
      <c r="M225" s="32"/>
      <c r="N225" s="27" t="s">
        <v>135</v>
      </c>
      <c r="O225" s="35">
        <v>683.31945907890099</v>
      </c>
      <c r="P225" s="36">
        <v>26.346975162444199</v>
      </c>
      <c r="Q225" s="36">
        <v>94.795871806088897</v>
      </c>
      <c r="R225" s="35">
        <v>2451.9560044279501</v>
      </c>
      <c r="S225" s="36">
        <v>27.793378193027898</v>
      </c>
      <c r="T225" s="37">
        <v>100</v>
      </c>
    </row>
    <row r="226" spans="12:20" x14ac:dyDescent="0.25">
      <c r="L226" s="32"/>
      <c r="M226" s="32"/>
      <c r="N226" s="27" t="s">
        <v>73</v>
      </c>
      <c r="O226" s="35">
        <v>561.43927731377403</v>
      </c>
      <c r="P226" s="36">
        <v>21.647600544767499</v>
      </c>
      <c r="Q226" s="36">
        <v>92.829218093258007</v>
      </c>
      <c r="R226" s="35">
        <v>2057.2942363397601</v>
      </c>
      <c r="S226" s="36">
        <v>23.319813512831601</v>
      </c>
      <c r="T226" s="37">
        <v>100</v>
      </c>
    </row>
    <row r="227" spans="12:20" x14ac:dyDescent="0.25">
      <c r="L227" s="32"/>
      <c r="M227" s="32"/>
      <c r="N227" s="27" t="s">
        <v>80</v>
      </c>
      <c r="O227" s="35">
        <v>64.405192211724</v>
      </c>
      <c r="P227" s="36">
        <v>2.4832923707779302</v>
      </c>
      <c r="Q227" s="36">
        <v>87.318181940871497</v>
      </c>
      <c r="R227" s="35">
        <v>250.896443953383</v>
      </c>
      <c r="S227" s="36">
        <v>2.8439579427564401</v>
      </c>
      <c r="T227" s="37">
        <v>100</v>
      </c>
    </row>
    <row r="228" spans="12:20" x14ac:dyDescent="0.25">
      <c r="L228" s="32"/>
      <c r="M228" s="28" t="s">
        <v>151</v>
      </c>
      <c r="N228" s="28" t="s">
        <v>151</v>
      </c>
      <c r="O228" s="33"/>
      <c r="P228" s="33"/>
      <c r="Q228" s="33"/>
      <c r="R228" s="33"/>
      <c r="S228" s="33"/>
      <c r="T228" s="34"/>
    </row>
    <row r="229" spans="12:20" x14ac:dyDescent="0.25">
      <c r="L229" s="32"/>
      <c r="M229" s="32"/>
      <c r="N229" s="27" t="s">
        <v>72</v>
      </c>
      <c r="O229" s="35">
        <v>1199.6043521920999</v>
      </c>
      <c r="P229" s="36">
        <v>46.253543129840601</v>
      </c>
      <c r="Q229" s="36">
        <v>101.692412505672</v>
      </c>
      <c r="R229" s="35">
        <v>4012.6177705435698</v>
      </c>
      <c r="S229" s="36">
        <v>45.483770116340601</v>
      </c>
      <c r="T229" s="37">
        <v>100</v>
      </c>
    </row>
    <row r="230" spans="12:20" ht="22.5" x14ac:dyDescent="0.25">
      <c r="L230" s="32"/>
      <c r="M230" s="32"/>
      <c r="N230" s="27" t="s">
        <v>135</v>
      </c>
      <c r="O230" s="35">
        <v>889.49273418930295</v>
      </c>
      <c r="P230" s="36">
        <v>34.296466555263301</v>
      </c>
      <c r="Q230" s="36">
        <v>94.023683614966899</v>
      </c>
      <c r="R230" s="35">
        <v>3217.9808332350899</v>
      </c>
      <c r="S230" s="36">
        <v>36.476412364048201</v>
      </c>
      <c r="T230" s="37">
        <v>100</v>
      </c>
    </row>
    <row r="231" spans="12:20" x14ac:dyDescent="0.25">
      <c r="L231" s="32"/>
      <c r="M231" s="32"/>
      <c r="N231" s="27" t="s">
        <v>73</v>
      </c>
      <c r="O231" s="35">
        <v>427.88321908909199</v>
      </c>
      <c r="P231" s="36">
        <v>16.498035283472401</v>
      </c>
      <c r="Q231" s="36">
        <v>106.968449344338</v>
      </c>
      <c r="R231" s="35">
        <v>1360.6545059968</v>
      </c>
      <c r="S231" s="36">
        <v>15.4232723617076</v>
      </c>
      <c r="T231" s="37">
        <v>100</v>
      </c>
    </row>
    <row r="232" spans="12:20" x14ac:dyDescent="0.25">
      <c r="L232" s="32"/>
      <c r="M232" s="32"/>
      <c r="N232" s="27" t="s">
        <v>80</v>
      </c>
      <c r="O232" s="35">
        <v>76.560147905437205</v>
      </c>
      <c r="P232" s="36">
        <v>2.9519550314235898</v>
      </c>
      <c r="Q232" s="36">
        <v>112.818806987065</v>
      </c>
      <c r="R232" s="35">
        <v>230.833890224459</v>
      </c>
      <c r="S232" s="36">
        <v>2.61654515790265</v>
      </c>
      <c r="T232" s="37">
        <v>100</v>
      </c>
    </row>
    <row r="233" spans="12:20" x14ac:dyDescent="0.25">
      <c r="L233" s="32"/>
      <c r="M233" s="28" t="s">
        <v>152</v>
      </c>
      <c r="N233" s="28" t="s">
        <v>152</v>
      </c>
      <c r="O233" s="33"/>
      <c r="P233" s="33"/>
      <c r="Q233" s="33"/>
      <c r="R233" s="33"/>
      <c r="S233" s="33"/>
      <c r="T233" s="34"/>
    </row>
    <row r="234" spans="12:20" x14ac:dyDescent="0.25">
      <c r="L234" s="32"/>
      <c r="M234" s="32"/>
      <c r="N234" s="27" t="s">
        <v>72</v>
      </c>
      <c r="O234" s="35">
        <v>1722.98806339765</v>
      </c>
      <c r="P234" s="36">
        <v>66.433822582365707</v>
      </c>
      <c r="Q234" s="36">
        <v>107.165400109522</v>
      </c>
      <c r="R234" s="35">
        <v>5468.9756392009203</v>
      </c>
      <c r="S234" s="36">
        <v>61.991857926598499</v>
      </c>
      <c r="T234" s="37">
        <v>100</v>
      </c>
    </row>
    <row r="235" spans="12:20" ht="22.5" x14ac:dyDescent="0.25">
      <c r="L235" s="32"/>
      <c r="M235" s="32"/>
      <c r="N235" s="27" t="s">
        <v>135</v>
      </c>
      <c r="O235" s="35">
        <v>597.971269272874</v>
      </c>
      <c r="P235" s="36">
        <v>23.056176682901299</v>
      </c>
      <c r="Q235" s="36">
        <v>92.172996773686705</v>
      </c>
      <c r="R235" s="35">
        <v>2206.7590693980101</v>
      </c>
      <c r="S235" s="36">
        <v>25.014025245931101</v>
      </c>
      <c r="T235" s="37">
        <v>100</v>
      </c>
    </row>
    <row r="236" spans="12:20" x14ac:dyDescent="0.25">
      <c r="L236" s="32"/>
      <c r="M236" s="32"/>
      <c r="N236" s="27" t="s">
        <v>73</v>
      </c>
      <c r="O236" s="35">
        <v>198.467651370071</v>
      </c>
      <c r="P236" s="36">
        <v>7.6523831009357002</v>
      </c>
      <c r="Q236" s="36">
        <v>76.163865162649202</v>
      </c>
      <c r="R236" s="35">
        <v>886.37819692600704</v>
      </c>
      <c r="S236" s="36">
        <v>10.047262024575399</v>
      </c>
      <c r="T236" s="37">
        <v>100</v>
      </c>
    </row>
    <row r="237" spans="12:20" x14ac:dyDescent="0.25">
      <c r="L237" s="32"/>
      <c r="M237" s="32"/>
      <c r="N237" s="27" t="s">
        <v>80</v>
      </c>
      <c r="O237" s="35">
        <v>74.113469335337399</v>
      </c>
      <c r="P237" s="36">
        <v>2.85761763379731</v>
      </c>
      <c r="Q237" s="36">
        <v>96.971782627049194</v>
      </c>
      <c r="R237" s="35">
        <v>259.97409447500399</v>
      </c>
      <c r="S237" s="36">
        <v>2.9468548028941899</v>
      </c>
      <c r="T237" s="37">
        <v>100</v>
      </c>
    </row>
    <row r="238" spans="12:20" x14ac:dyDescent="0.25">
      <c r="L238" s="32"/>
      <c r="M238" s="28" t="s">
        <v>153</v>
      </c>
      <c r="N238" s="28" t="s">
        <v>153</v>
      </c>
      <c r="O238" s="33"/>
      <c r="P238" s="33"/>
      <c r="Q238" s="33"/>
      <c r="R238" s="33"/>
      <c r="S238" s="33"/>
      <c r="T238" s="34"/>
    </row>
    <row r="239" spans="12:20" x14ac:dyDescent="0.25">
      <c r="L239" s="32"/>
      <c r="M239" s="32"/>
      <c r="N239" s="27" t="s">
        <v>72</v>
      </c>
      <c r="O239" s="35">
        <v>956.187902333652</v>
      </c>
      <c r="P239" s="36">
        <v>36.868054288068301</v>
      </c>
      <c r="Q239" s="36">
        <v>106.82467689361999</v>
      </c>
      <c r="R239" s="35">
        <v>3044.73827497705</v>
      </c>
      <c r="S239" s="36">
        <v>34.5126756852098</v>
      </c>
      <c r="T239" s="37">
        <v>100</v>
      </c>
    </row>
    <row r="240" spans="12:20" ht="22.5" x14ac:dyDescent="0.25">
      <c r="L240" s="32"/>
      <c r="M240" s="32"/>
      <c r="N240" s="27" t="s">
        <v>135</v>
      </c>
      <c r="O240" s="35">
        <v>862.29103557111603</v>
      </c>
      <c r="P240" s="36">
        <v>33.247641633994903</v>
      </c>
      <c r="Q240" s="36">
        <v>92.968957250739194</v>
      </c>
      <c r="R240" s="35">
        <v>3154.9626425178899</v>
      </c>
      <c r="S240" s="36">
        <v>35.762089429835498</v>
      </c>
      <c r="T240" s="37">
        <v>100</v>
      </c>
    </row>
    <row r="241" spans="12:20" x14ac:dyDescent="0.25">
      <c r="L241" s="32"/>
      <c r="M241" s="32"/>
      <c r="N241" s="27" t="s">
        <v>73</v>
      </c>
      <c r="O241" s="35">
        <v>677.61803996356196</v>
      </c>
      <c r="P241" s="36">
        <v>26.1271436534382</v>
      </c>
      <c r="Q241" s="36">
        <v>98.896970080732302</v>
      </c>
      <c r="R241" s="35">
        <v>2330.6673013740401</v>
      </c>
      <c r="S241" s="36">
        <v>26.418548143699301</v>
      </c>
      <c r="T241" s="37">
        <v>100</v>
      </c>
    </row>
    <row r="242" spans="12:20" x14ac:dyDescent="0.25">
      <c r="L242" s="32"/>
      <c r="M242" s="32"/>
      <c r="N242" s="27" t="s">
        <v>80</v>
      </c>
      <c r="O242" s="35">
        <v>97.443475507602699</v>
      </c>
      <c r="P242" s="36">
        <v>3.7571604244986201</v>
      </c>
      <c r="Q242" s="36">
        <v>113.6231133607</v>
      </c>
      <c r="R242" s="35">
        <v>291.71878113091901</v>
      </c>
      <c r="S242" s="36">
        <v>3.3066867412543002</v>
      </c>
      <c r="T242" s="37">
        <v>100</v>
      </c>
    </row>
    <row r="243" spans="12:20" x14ac:dyDescent="0.25">
      <c r="L243" s="32"/>
      <c r="M243" s="28" t="s">
        <v>154</v>
      </c>
      <c r="N243" s="28" t="s">
        <v>154</v>
      </c>
      <c r="O243" s="33"/>
      <c r="P243" s="33"/>
      <c r="Q243" s="33"/>
      <c r="R243" s="33"/>
      <c r="S243" s="33"/>
      <c r="T243" s="34"/>
    </row>
    <row r="244" spans="12:20" x14ac:dyDescent="0.25">
      <c r="L244" s="32"/>
      <c r="M244" s="32"/>
      <c r="N244" s="27" t="s">
        <v>72</v>
      </c>
      <c r="O244" s="35">
        <v>705.27360992362503</v>
      </c>
      <c r="P244" s="36">
        <v>27.193468642665302</v>
      </c>
      <c r="Q244" s="36">
        <v>89.543949109312607</v>
      </c>
      <c r="R244" s="35">
        <v>2679.1664717009398</v>
      </c>
      <c r="S244" s="36">
        <v>30.368851176608601</v>
      </c>
      <c r="T244" s="37">
        <v>100</v>
      </c>
    </row>
    <row r="245" spans="12:20" ht="22.5" x14ac:dyDescent="0.25">
      <c r="L245" s="32"/>
      <c r="M245" s="32"/>
      <c r="N245" s="27" t="s">
        <v>135</v>
      </c>
      <c r="O245" s="35">
        <v>1177.6156213898701</v>
      </c>
      <c r="P245" s="36">
        <v>45.405716338721597</v>
      </c>
      <c r="Q245" s="36">
        <v>104.243806917399</v>
      </c>
      <c r="R245" s="35">
        <v>3842.6568607085601</v>
      </c>
      <c r="S245" s="36">
        <v>43.557231533859998</v>
      </c>
      <c r="T245" s="37">
        <v>100</v>
      </c>
    </row>
    <row r="246" spans="12:20" x14ac:dyDescent="0.25">
      <c r="L246" s="32"/>
      <c r="M246" s="32"/>
      <c r="N246" s="27" t="s">
        <v>73</v>
      </c>
      <c r="O246" s="35">
        <v>604.87518398423401</v>
      </c>
      <c r="P246" s="36">
        <v>23.322373213685001</v>
      </c>
      <c r="Q246" s="36">
        <v>104.285385374848</v>
      </c>
      <c r="R246" s="35">
        <v>1972.97065929262</v>
      </c>
      <c r="S246" s="36">
        <v>22.3639900546505</v>
      </c>
      <c r="T246" s="37">
        <v>100</v>
      </c>
    </row>
    <row r="247" spans="12:20" x14ac:dyDescent="0.25">
      <c r="L247" s="32"/>
      <c r="M247" s="32"/>
      <c r="N247" s="27" t="s">
        <v>80</v>
      </c>
      <c r="O247" s="35">
        <v>105.776038078204</v>
      </c>
      <c r="P247" s="36">
        <v>4.0784418049280298</v>
      </c>
      <c r="Q247" s="36">
        <v>109.933202101204</v>
      </c>
      <c r="R247" s="35">
        <v>327.29300829779299</v>
      </c>
      <c r="S247" s="36">
        <v>3.7099272348798298</v>
      </c>
      <c r="T247" s="37">
        <v>100</v>
      </c>
    </row>
    <row r="248" spans="12:20" x14ac:dyDescent="0.25">
      <c r="L248" s="32"/>
      <c r="M248" s="28" t="s">
        <v>155</v>
      </c>
      <c r="N248" s="28" t="s">
        <v>155</v>
      </c>
      <c r="O248" s="33"/>
      <c r="P248" s="33"/>
      <c r="Q248" s="33"/>
      <c r="R248" s="33"/>
      <c r="S248" s="33"/>
      <c r="T248" s="34"/>
    </row>
    <row r="249" spans="12:20" x14ac:dyDescent="0.25">
      <c r="L249" s="32"/>
      <c r="M249" s="32"/>
      <c r="N249" s="27" t="s">
        <v>72</v>
      </c>
      <c r="O249" s="35">
        <v>1174.9612965707199</v>
      </c>
      <c r="P249" s="36">
        <v>45.303372655757201</v>
      </c>
      <c r="Q249" s="36">
        <v>98.023252594086202</v>
      </c>
      <c r="R249" s="35">
        <v>4077.3008891833401</v>
      </c>
      <c r="S249" s="36">
        <v>46.216965318788503</v>
      </c>
      <c r="T249" s="37">
        <v>100</v>
      </c>
    </row>
    <row r="250" spans="12:20" ht="22.5" x14ac:dyDescent="0.25">
      <c r="L250" s="32"/>
      <c r="M250" s="32"/>
      <c r="N250" s="27" t="s">
        <v>135</v>
      </c>
      <c r="O250" s="35">
        <v>941.19884061088896</v>
      </c>
      <c r="P250" s="36">
        <v>36.290116060682998</v>
      </c>
      <c r="Q250" s="36">
        <v>102.272959622567</v>
      </c>
      <c r="R250" s="35">
        <v>3130.3930414154001</v>
      </c>
      <c r="S250" s="36">
        <v>35.483588423185999</v>
      </c>
      <c r="T250" s="37">
        <v>100</v>
      </c>
    </row>
    <row r="251" spans="12:20" x14ac:dyDescent="0.25">
      <c r="L251" s="32"/>
      <c r="M251" s="32"/>
      <c r="N251" s="27" t="s">
        <v>73</v>
      </c>
      <c r="O251" s="35">
        <v>410.30285151445401</v>
      </c>
      <c r="P251" s="36">
        <v>15.8201832163587</v>
      </c>
      <c r="Q251" s="36">
        <v>100.61973470706999</v>
      </c>
      <c r="R251" s="35">
        <v>1387.0741470047899</v>
      </c>
      <c r="S251" s="36">
        <v>15.7227439154113</v>
      </c>
      <c r="T251" s="37">
        <v>100</v>
      </c>
    </row>
    <row r="252" spans="12:20" x14ac:dyDescent="0.25">
      <c r="L252" s="32"/>
      <c r="M252" s="32"/>
      <c r="N252" s="27" t="s">
        <v>80</v>
      </c>
      <c r="O252" s="35">
        <v>67.077464679874495</v>
      </c>
      <c r="P252" s="36">
        <v>2.58632806720103</v>
      </c>
      <c r="Q252" s="36">
        <v>100.37356758009901</v>
      </c>
      <c r="R252" s="35">
        <v>227.31892239638901</v>
      </c>
      <c r="S252" s="36">
        <v>2.57670234261336</v>
      </c>
      <c r="T252" s="37">
        <v>100</v>
      </c>
    </row>
    <row r="253" spans="12:20" x14ac:dyDescent="0.25">
      <c r="L253" s="32"/>
      <c r="M253" s="28" t="s">
        <v>156</v>
      </c>
      <c r="N253" s="28" t="s">
        <v>156</v>
      </c>
      <c r="O253" s="33"/>
      <c r="P253" s="33"/>
      <c r="Q253" s="33"/>
      <c r="R253" s="33"/>
      <c r="S253" s="33"/>
      <c r="T253" s="34"/>
    </row>
    <row r="254" spans="12:20" x14ac:dyDescent="0.25">
      <c r="L254" s="32"/>
      <c r="M254" s="32"/>
      <c r="N254" s="27" t="s">
        <v>72</v>
      </c>
      <c r="O254" s="35">
        <v>1683.3826372211699</v>
      </c>
      <c r="P254" s="36">
        <v>64.906743021107005</v>
      </c>
      <c r="Q254" s="36">
        <v>104.195888765191</v>
      </c>
      <c r="R254" s="35">
        <v>5495.5424883342002</v>
      </c>
      <c r="S254" s="36">
        <v>62.292998111832297</v>
      </c>
      <c r="T254" s="37">
        <v>100</v>
      </c>
    </row>
    <row r="255" spans="12:20" ht="22.5" x14ac:dyDescent="0.25">
      <c r="L255" s="32"/>
      <c r="M255" s="32"/>
      <c r="N255" s="27" t="s">
        <v>135</v>
      </c>
      <c r="O255" s="35">
        <v>624.99313983530305</v>
      </c>
      <c r="P255" s="36">
        <v>24.098067914142899</v>
      </c>
      <c r="Q255" s="36">
        <v>96.198183425366693</v>
      </c>
      <c r="R255" s="35">
        <v>2209.9715826278002</v>
      </c>
      <c r="S255" s="36">
        <v>25.050439681991399</v>
      </c>
      <c r="T255" s="37">
        <v>100</v>
      </c>
    </row>
    <row r="256" spans="12:20" x14ac:dyDescent="0.25">
      <c r="L256" s="32"/>
      <c r="M256" s="32"/>
      <c r="N256" s="27" t="s">
        <v>73</v>
      </c>
      <c r="O256" s="35">
        <v>197.259480235159</v>
      </c>
      <c r="P256" s="36">
        <v>7.6057992455213901</v>
      </c>
      <c r="Q256" s="36">
        <v>83.961522565853997</v>
      </c>
      <c r="R256" s="35">
        <v>799.16395746511</v>
      </c>
      <c r="S256" s="36">
        <v>9.0586723693057003</v>
      </c>
      <c r="T256" s="37">
        <v>100</v>
      </c>
    </row>
    <row r="257" spans="12:20" x14ac:dyDescent="0.25">
      <c r="L257" s="32"/>
      <c r="M257" s="32"/>
      <c r="N257" s="27" t="s">
        <v>80</v>
      </c>
      <c r="O257" s="35">
        <v>87.9051960843003</v>
      </c>
      <c r="P257" s="36">
        <v>3.38938981922864</v>
      </c>
      <c r="Q257" s="36">
        <v>94.204936029320294</v>
      </c>
      <c r="R257" s="35">
        <v>317.40897157281501</v>
      </c>
      <c r="S257" s="36">
        <v>3.5978898368698302</v>
      </c>
      <c r="T257" s="37">
        <v>100</v>
      </c>
    </row>
    <row r="258" spans="12:20" x14ac:dyDescent="0.25">
      <c r="L258" s="32"/>
      <c r="M258" s="28" t="s">
        <v>157</v>
      </c>
      <c r="N258" s="28" t="s">
        <v>157</v>
      </c>
      <c r="O258" s="33"/>
      <c r="P258" s="33"/>
      <c r="Q258" s="33"/>
      <c r="R258" s="33"/>
      <c r="S258" s="33"/>
      <c r="T258" s="34"/>
    </row>
    <row r="259" spans="12:20" x14ac:dyDescent="0.25">
      <c r="L259" s="32"/>
      <c r="M259" s="32"/>
      <c r="N259" s="27" t="s">
        <v>72</v>
      </c>
      <c r="O259" s="35">
        <v>1262.9615310428101</v>
      </c>
      <c r="P259" s="36">
        <v>48.696426901645196</v>
      </c>
      <c r="Q259" s="36">
        <v>94.605364928829303</v>
      </c>
      <c r="R259" s="35">
        <v>4541.0121829627897</v>
      </c>
      <c r="S259" s="36">
        <v>51.473219238971303</v>
      </c>
      <c r="T259" s="37">
        <v>100</v>
      </c>
    </row>
    <row r="260" spans="12:20" ht="22.5" x14ac:dyDescent="0.25">
      <c r="L260" s="32"/>
      <c r="M260" s="32"/>
      <c r="N260" s="27" t="s">
        <v>135</v>
      </c>
      <c r="O260" s="35">
        <v>880.11724779853398</v>
      </c>
      <c r="P260" s="36">
        <v>33.934972814976199</v>
      </c>
      <c r="Q260" s="36">
        <v>110.974330053872</v>
      </c>
      <c r="R260" s="35">
        <v>2697.7165112961002</v>
      </c>
      <c r="S260" s="36">
        <v>30.579119331923401</v>
      </c>
      <c r="T260" s="37">
        <v>100</v>
      </c>
    </row>
    <row r="261" spans="12:20" x14ac:dyDescent="0.25">
      <c r="L261" s="32"/>
      <c r="M261" s="32"/>
      <c r="N261" s="27" t="s">
        <v>73</v>
      </c>
      <c r="O261" s="35">
        <v>362.06288993107103</v>
      </c>
      <c r="P261" s="36">
        <v>13.9601790078032</v>
      </c>
      <c r="Q261" s="36">
        <v>93.402658399651301</v>
      </c>
      <c r="R261" s="35">
        <v>1318.5696836962099</v>
      </c>
      <c r="S261" s="36">
        <v>14.946233059096</v>
      </c>
      <c r="T261" s="37">
        <v>100</v>
      </c>
    </row>
    <row r="262" spans="12:20" x14ac:dyDescent="0.25">
      <c r="L262" s="32"/>
      <c r="M262" s="32"/>
      <c r="N262" s="27" t="s">
        <v>80</v>
      </c>
      <c r="O262" s="35">
        <v>88.398784603518905</v>
      </c>
      <c r="P262" s="36">
        <v>3.40842127557536</v>
      </c>
      <c r="Q262" s="36">
        <v>113.559973965525</v>
      </c>
      <c r="R262" s="35">
        <v>264.788622044818</v>
      </c>
      <c r="S262" s="36">
        <v>3.0014283700083402</v>
      </c>
      <c r="T262" s="37">
        <v>100</v>
      </c>
    </row>
    <row r="263" spans="12:20" x14ac:dyDescent="0.25">
      <c r="L263" s="32"/>
      <c r="M263" s="28" t="s">
        <v>158</v>
      </c>
      <c r="N263" s="28" t="s">
        <v>158</v>
      </c>
      <c r="O263" s="33"/>
      <c r="P263" s="33"/>
      <c r="Q263" s="33"/>
      <c r="R263" s="33"/>
      <c r="S263" s="33"/>
      <c r="T263" s="34"/>
    </row>
    <row r="264" spans="12:20" x14ac:dyDescent="0.25">
      <c r="L264" s="32"/>
      <c r="M264" s="32"/>
      <c r="N264" s="27" t="s">
        <v>72</v>
      </c>
      <c r="O264" s="35">
        <v>824.69224301896202</v>
      </c>
      <c r="P264" s="36">
        <v>31.797932511347</v>
      </c>
      <c r="Q264" s="36">
        <v>90.630870849470696</v>
      </c>
      <c r="R264" s="35">
        <v>3095.2381280894401</v>
      </c>
      <c r="S264" s="36">
        <v>35.085100930079697</v>
      </c>
      <c r="T264" s="37">
        <v>100</v>
      </c>
    </row>
    <row r="265" spans="12:20" ht="22.5" x14ac:dyDescent="0.25">
      <c r="L265" s="32"/>
      <c r="M265" s="32"/>
      <c r="N265" s="27" t="s">
        <v>135</v>
      </c>
      <c r="O265" s="35">
        <v>989.24092336192996</v>
      </c>
      <c r="P265" s="36">
        <v>38.142490589428199</v>
      </c>
      <c r="Q265" s="36">
        <v>109.474809958257</v>
      </c>
      <c r="R265" s="35">
        <v>3073.7333136721199</v>
      </c>
      <c r="S265" s="36">
        <v>34.841339851580699</v>
      </c>
      <c r="T265" s="37">
        <v>100</v>
      </c>
    </row>
    <row r="266" spans="12:20" x14ac:dyDescent="0.25">
      <c r="L266" s="32"/>
      <c r="M266" s="32"/>
      <c r="N266" s="27" t="s">
        <v>73</v>
      </c>
      <c r="O266" s="35">
        <v>711.20389007011499</v>
      </c>
      <c r="P266" s="36">
        <v>27.4221244224034</v>
      </c>
      <c r="Q266" s="36">
        <v>100.21317186221501</v>
      </c>
      <c r="R266" s="35">
        <v>2414.0575822895698</v>
      </c>
      <c r="S266" s="36">
        <v>27.363792516323699</v>
      </c>
      <c r="T266" s="37">
        <v>100</v>
      </c>
    </row>
    <row r="267" spans="12:20" x14ac:dyDescent="0.25">
      <c r="L267" s="32"/>
      <c r="M267" s="32"/>
      <c r="N267" s="27" t="s">
        <v>80</v>
      </c>
      <c r="O267" s="35">
        <v>68.403396924926099</v>
      </c>
      <c r="P267" s="36">
        <v>2.6374524768213101</v>
      </c>
      <c r="Q267" s="36">
        <v>97.331348667776098</v>
      </c>
      <c r="R267" s="35">
        <v>239.05797594877501</v>
      </c>
      <c r="S267" s="36">
        <v>2.7097667020147802</v>
      </c>
      <c r="T267" s="37">
        <v>100</v>
      </c>
    </row>
    <row r="268" spans="12:20" x14ac:dyDescent="0.25">
      <c r="L268" s="32"/>
      <c r="M268" s="28" t="s">
        <v>159</v>
      </c>
      <c r="N268" s="28" t="s">
        <v>159</v>
      </c>
      <c r="O268" s="33"/>
      <c r="P268" s="33"/>
      <c r="Q268" s="33"/>
      <c r="R268" s="33"/>
      <c r="S268" s="33"/>
      <c r="T268" s="34"/>
    </row>
    <row r="269" spans="12:20" x14ac:dyDescent="0.25">
      <c r="L269" s="32"/>
      <c r="M269" s="32"/>
      <c r="N269" s="27" t="s">
        <v>72</v>
      </c>
      <c r="O269" s="35">
        <v>1390.3169217121399</v>
      </c>
      <c r="P269" s="36">
        <v>53.606910966143097</v>
      </c>
      <c r="Q269" s="36">
        <v>101.60331715504699</v>
      </c>
      <c r="R269" s="35">
        <v>4654.6200024442296</v>
      </c>
      <c r="S269" s="36">
        <v>52.760985041795998</v>
      </c>
      <c r="T269" s="37">
        <v>100</v>
      </c>
    </row>
    <row r="270" spans="12:20" ht="22.5" x14ac:dyDescent="0.25">
      <c r="L270" s="32"/>
      <c r="M270" s="32"/>
      <c r="N270" s="27" t="s">
        <v>135</v>
      </c>
      <c r="O270" s="35">
        <v>835.12712986756799</v>
      </c>
      <c r="P270" s="36">
        <v>32.200273906678703</v>
      </c>
      <c r="Q270" s="36">
        <v>99.1978266892758</v>
      </c>
      <c r="R270" s="35">
        <v>2863.70808020193</v>
      </c>
      <c r="S270" s="36">
        <v>32.460664695348498</v>
      </c>
      <c r="T270" s="37">
        <v>100</v>
      </c>
    </row>
    <row r="271" spans="12:20" x14ac:dyDescent="0.25">
      <c r="L271" s="32"/>
      <c r="M271" s="32"/>
      <c r="N271" s="27" t="s">
        <v>73</v>
      </c>
      <c r="O271" s="35">
        <v>289.68504362000601</v>
      </c>
      <c r="P271" s="36">
        <v>11.169482366967999</v>
      </c>
      <c r="Q271" s="36">
        <v>92.214695506216202</v>
      </c>
      <c r="R271" s="35">
        <v>1068.5731232470901</v>
      </c>
      <c r="S271" s="36">
        <v>12.112475463539299</v>
      </c>
      <c r="T271" s="37">
        <v>100</v>
      </c>
    </row>
    <row r="272" spans="12:20" x14ac:dyDescent="0.25">
      <c r="L272" s="32"/>
      <c r="M272" s="32"/>
      <c r="N272" s="27" t="s">
        <v>80</v>
      </c>
      <c r="O272" s="35">
        <v>78.411358176219395</v>
      </c>
      <c r="P272" s="36">
        <v>3.02333276021022</v>
      </c>
      <c r="Q272" s="36">
        <v>113.40865523717601</v>
      </c>
      <c r="R272" s="35">
        <v>235.18579410666999</v>
      </c>
      <c r="S272" s="36">
        <v>2.66587479931529</v>
      </c>
      <c r="T272" s="37">
        <v>100</v>
      </c>
    </row>
    <row r="273" spans="12:20" x14ac:dyDescent="0.25">
      <c r="L273" s="32"/>
      <c r="M273" s="28" t="s">
        <v>160</v>
      </c>
      <c r="N273" s="28" t="s">
        <v>160</v>
      </c>
      <c r="O273" s="33"/>
      <c r="P273" s="33"/>
      <c r="Q273" s="33"/>
      <c r="R273" s="33"/>
      <c r="S273" s="33"/>
      <c r="T273" s="34"/>
    </row>
    <row r="274" spans="12:20" x14ac:dyDescent="0.25">
      <c r="L274" s="32"/>
      <c r="M274" s="32"/>
      <c r="N274" s="27" t="s">
        <v>72</v>
      </c>
      <c r="O274" s="35">
        <v>1809.4865353708999</v>
      </c>
      <c r="P274" s="36">
        <v>69.7689728731836</v>
      </c>
      <c r="Q274" s="36">
        <v>101.90668729478099</v>
      </c>
      <c r="R274" s="35">
        <v>6039.9171529088599</v>
      </c>
      <c r="S274" s="36">
        <v>68.463586370309699</v>
      </c>
      <c r="T274" s="37">
        <v>100</v>
      </c>
    </row>
    <row r="275" spans="12:20" ht="22.5" x14ac:dyDescent="0.25">
      <c r="L275" s="32"/>
      <c r="M275" s="32"/>
      <c r="N275" s="27" t="s">
        <v>135</v>
      </c>
      <c r="O275" s="35">
        <v>513.47659300692999</v>
      </c>
      <c r="P275" s="36">
        <v>19.798287408185701</v>
      </c>
      <c r="Q275" s="36">
        <v>101.327341211297</v>
      </c>
      <c r="R275" s="35">
        <v>1723.7421990753401</v>
      </c>
      <c r="S275" s="36">
        <v>19.538939018345001</v>
      </c>
      <c r="T275" s="37">
        <v>100</v>
      </c>
    </row>
    <row r="276" spans="12:20" x14ac:dyDescent="0.25">
      <c r="L276" s="32"/>
      <c r="M276" s="32"/>
      <c r="N276" s="27" t="s">
        <v>73</v>
      </c>
      <c r="O276" s="35">
        <v>181.55603684733899</v>
      </c>
      <c r="P276" s="36">
        <v>7.00031636718884</v>
      </c>
      <c r="Q276" s="36">
        <v>81.183302789262001</v>
      </c>
      <c r="R276" s="35">
        <v>760.71553998210197</v>
      </c>
      <c r="S276" s="36">
        <v>8.6228523928873297</v>
      </c>
      <c r="T276" s="37">
        <v>100</v>
      </c>
    </row>
    <row r="277" spans="12:20" x14ac:dyDescent="0.25">
      <c r="L277" s="32"/>
      <c r="M277" s="32"/>
      <c r="N277" s="27" t="s">
        <v>80</v>
      </c>
      <c r="O277" s="35">
        <v>89.021288150765599</v>
      </c>
      <c r="P277" s="36">
        <v>3.4324233514418201</v>
      </c>
      <c r="Q277" s="36">
        <v>101.712817887241</v>
      </c>
      <c r="R277" s="35">
        <v>297.71210803363198</v>
      </c>
      <c r="S277" s="36">
        <v>3.37462221845729</v>
      </c>
      <c r="T277" s="37">
        <v>100</v>
      </c>
    </row>
    <row r="278" spans="12:20" x14ac:dyDescent="0.25">
      <c r="L278" s="32"/>
      <c r="M278" s="28" t="s">
        <v>161</v>
      </c>
      <c r="N278" s="28" t="s">
        <v>161</v>
      </c>
      <c r="O278" s="33"/>
      <c r="P278" s="33"/>
      <c r="Q278" s="33"/>
      <c r="R278" s="33"/>
      <c r="S278" s="33"/>
      <c r="T278" s="34"/>
    </row>
    <row r="279" spans="12:20" x14ac:dyDescent="0.25">
      <c r="L279" s="32"/>
      <c r="M279" s="32"/>
      <c r="N279" s="27" t="s">
        <v>72</v>
      </c>
      <c r="O279" s="35">
        <v>662.71408806001295</v>
      </c>
      <c r="P279" s="36">
        <v>25.5524870335983</v>
      </c>
      <c r="Q279" s="36">
        <v>89.128555352713605</v>
      </c>
      <c r="R279" s="35">
        <v>2529.2260464077299</v>
      </c>
      <c r="S279" s="36">
        <v>28.669248516906801</v>
      </c>
      <c r="T279" s="37">
        <v>100</v>
      </c>
    </row>
    <row r="280" spans="12:20" ht="22.5" x14ac:dyDescent="0.25">
      <c r="L280" s="32"/>
      <c r="M280" s="32"/>
      <c r="N280" s="27" t="s">
        <v>135</v>
      </c>
      <c r="O280" s="35">
        <v>860.43759684609404</v>
      </c>
      <c r="P280" s="36">
        <v>33.176177981958503</v>
      </c>
      <c r="Q280" s="36">
        <v>99.037065950743795</v>
      </c>
      <c r="R280" s="35">
        <v>2955.2887666309598</v>
      </c>
      <c r="S280" s="36">
        <v>33.498748840619697</v>
      </c>
      <c r="T280" s="37">
        <v>100</v>
      </c>
    </row>
    <row r="281" spans="12:20" x14ac:dyDescent="0.25">
      <c r="L281" s="32"/>
      <c r="M281" s="32"/>
      <c r="N281" s="27" t="s">
        <v>73</v>
      </c>
      <c r="O281" s="35">
        <v>999.91552878358902</v>
      </c>
      <c r="P281" s="36">
        <v>38.554074893338502</v>
      </c>
      <c r="Q281" s="36">
        <v>110.123386957382</v>
      </c>
      <c r="R281" s="35">
        <v>3088.6028146335402</v>
      </c>
      <c r="S281" s="36">
        <v>35.0098884156724</v>
      </c>
      <c r="T281" s="37">
        <v>100</v>
      </c>
    </row>
    <row r="282" spans="12:20" x14ac:dyDescent="0.25">
      <c r="L282" s="32"/>
      <c r="M282" s="32"/>
      <c r="N282" s="27" t="s">
        <v>80</v>
      </c>
      <c r="O282" s="35">
        <v>70.473239686238301</v>
      </c>
      <c r="P282" s="36">
        <v>2.7172600911046301</v>
      </c>
      <c r="Q282" s="36">
        <v>96.284553803678506</v>
      </c>
      <c r="R282" s="35">
        <v>248.969372327684</v>
      </c>
      <c r="S282" s="36">
        <v>2.82211422680012</v>
      </c>
      <c r="T282" s="37">
        <v>100</v>
      </c>
    </row>
    <row r="283" spans="12:20" x14ac:dyDescent="0.25">
      <c r="L283" s="32"/>
      <c r="M283" s="28" t="s">
        <v>162</v>
      </c>
      <c r="N283" s="28" t="s">
        <v>162</v>
      </c>
      <c r="O283" s="33"/>
      <c r="P283" s="33"/>
      <c r="Q283" s="33"/>
      <c r="R283" s="33"/>
      <c r="S283" s="33"/>
      <c r="T283" s="34"/>
    </row>
    <row r="284" spans="12:20" x14ac:dyDescent="0.25">
      <c r="L284" s="32"/>
      <c r="M284" s="32"/>
      <c r="N284" s="27" t="s">
        <v>72</v>
      </c>
      <c r="O284" s="35">
        <v>1572.8171174623801</v>
      </c>
      <c r="P284" s="36">
        <v>60.6436315814965</v>
      </c>
      <c r="Q284" s="36">
        <v>104.527302815442</v>
      </c>
      <c r="R284" s="35">
        <v>5118.3124351016404</v>
      </c>
      <c r="S284" s="36">
        <v>58.017025167646203</v>
      </c>
      <c r="T284" s="37">
        <v>100</v>
      </c>
    </row>
    <row r="285" spans="12:20" ht="22.5" x14ac:dyDescent="0.25">
      <c r="L285" s="32"/>
      <c r="M285" s="32"/>
      <c r="N285" s="27" t="s">
        <v>135</v>
      </c>
      <c r="O285" s="35">
        <v>708.56745471337899</v>
      </c>
      <c r="P285" s="36">
        <v>27.320470509378701</v>
      </c>
      <c r="Q285" s="36">
        <v>99.152726534896402</v>
      </c>
      <c r="R285" s="35">
        <v>2430.8314671492799</v>
      </c>
      <c r="S285" s="36">
        <v>27.553927626754</v>
      </c>
      <c r="T285" s="37">
        <v>100</v>
      </c>
    </row>
    <row r="286" spans="12:20" x14ac:dyDescent="0.25">
      <c r="L286" s="32"/>
      <c r="M286" s="32"/>
      <c r="N286" s="27" t="s">
        <v>73</v>
      </c>
      <c r="O286" s="35">
        <v>245.95479767993501</v>
      </c>
      <c r="P286" s="36">
        <v>9.4833607611472903</v>
      </c>
      <c r="Q286" s="36">
        <v>83.135778929508703</v>
      </c>
      <c r="R286" s="35">
        <v>1006.34209199105</v>
      </c>
      <c r="S286" s="36">
        <v>11.407075128493499</v>
      </c>
      <c r="T286" s="37">
        <v>100</v>
      </c>
    </row>
    <row r="287" spans="12:20" x14ac:dyDescent="0.25">
      <c r="L287" s="32"/>
      <c r="M287" s="32"/>
      <c r="N287" s="27" t="s">
        <v>80</v>
      </c>
      <c r="O287" s="35">
        <v>66.2010835202436</v>
      </c>
      <c r="P287" s="36">
        <v>2.5525371479774499</v>
      </c>
      <c r="Q287" s="36">
        <v>84.465940877333296</v>
      </c>
      <c r="R287" s="35">
        <v>266.601005757954</v>
      </c>
      <c r="S287" s="36">
        <v>3.0219720771055001</v>
      </c>
      <c r="T287" s="37">
        <v>100</v>
      </c>
    </row>
    <row r="288" spans="12:20" x14ac:dyDescent="0.25">
      <c r="L288" s="32"/>
      <c r="M288" s="28" t="s">
        <v>163</v>
      </c>
      <c r="N288" s="28" t="s">
        <v>163</v>
      </c>
      <c r="O288" s="33"/>
      <c r="P288" s="33"/>
      <c r="Q288" s="33"/>
      <c r="R288" s="33"/>
      <c r="S288" s="33"/>
      <c r="T288" s="34"/>
    </row>
    <row r="289" spans="12:20" x14ac:dyDescent="0.25">
      <c r="L289" s="32"/>
      <c r="M289" s="32"/>
      <c r="N289" s="27" t="s">
        <v>72</v>
      </c>
      <c r="O289" s="35">
        <v>1976.1745377939001</v>
      </c>
      <c r="P289" s="36">
        <v>76.196017502698595</v>
      </c>
      <c r="Q289" s="36">
        <v>101.102120083177</v>
      </c>
      <c r="R289" s="35">
        <v>6648.8011815113396</v>
      </c>
      <c r="S289" s="36">
        <v>75.365400290331905</v>
      </c>
      <c r="T289" s="37">
        <v>100</v>
      </c>
    </row>
    <row r="290" spans="12:20" ht="22.5" x14ac:dyDescent="0.25">
      <c r="L290" s="32"/>
      <c r="M290" s="32"/>
      <c r="N290" s="27" t="s">
        <v>135</v>
      </c>
      <c r="O290" s="35">
        <v>326.67320472386803</v>
      </c>
      <c r="P290" s="36">
        <v>12.5956471702088</v>
      </c>
      <c r="Q290" s="36">
        <v>99.898009408017202</v>
      </c>
      <c r="R290" s="35">
        <v>1112.3334270159</v>
      </c>
      <c r="S290" s="36">
        <v>12.608506660792401</v>
      </c>
      <c r="T290" s="37">
        <v>100</v>
      </c>
    </row>
    <row r="291" spans="12:20" x14ac:dyDescent="0.25">
      <c r="L291" s="32"/>
      <c r="M291" s="32"/>
      <c r="N291" s="27" t="s">
        <v>73</v>
      </c>
      <c r="O291" s="35">
        <v>210.49319655158001</v>
      </c>
      <c r="P291" s="36">
        <v>8.1160560375137791</v>
      </c>
      <c r="Q291" s="36">
        <v>89.931019917685106</v>
      </c>
      <c r="R291" s="35">
        <v>796.17191626825399</v>
      </c>
      <c r="S291" s="36">
        <v>9.02475702482025</v>
      </c>
      <c r="T291" s="37">
        <v>100</v>
      </c>
    </row>
    <row r="292" spans="12:20" x14ac:dyDescent="0.25">
      <c r="L292" s="32"/>
      <c r="M292" s="32"/>
      <c r="N292" s="27" t="s">
        <v>80</v>
      </c>
      <c r="O292" s="35">
        <v>80.1995143065908</v>
      </c>
      <c r="P292" s="36">
        <v>3.0922792895787499</v>
      </c>
      <c r="Q292" s="36">
        <v>103.03009275852899</v>
      </c>
      <c r="R292" s="35">
        <v>264.78047520445102</v>
      </c>
      <c r="S292" s="36">
        <v>3.00133602405475</v>
      </c>
      <c r="T292" s="37">
        <v>100</v>
      </c>
    </row>
    <row r="293" spans="12:20" x14ac:dyDescent="0.25">
      <c r="L293" s="32"/>
      <c r="M293" s="28" t="s">
        <v>164</v>
      </c>
      <c r="N293" s="28" t="s">
        <v>164</v>
      </c>
      <c r="O293" s="33"/>
      <c r="P293" s="33"/>
      <c r="Q293" s="33"/>
      <c r="R293" s="33"/>
      <c r="S293" s="33"/>
      <c r="T293" s="34"/>
    </row>
    <row r="294" spans="12:20" x14ac:dyDescent="0.25">
      <c r="L294" s="32"/>
      <c r="M294" s="32"/>
      <c r="N294" s="27" t="s">
        <v>72</v>
      </c>
      <c r="O294" s="35">
        <v>269.93551416896798</v>
      </c>
      <c r="P294" s="36">
        <v>10.407993205488699</v>
      </c>
      <c r="Q294" s="36">
        <v>79.429418597544597</v>
      </c>
      <c r="R294" s="35">
        <v>1155.9976539607801</v>
      </c>
      <c r="S294" s="36">
        <v>13.103448809343901</v>
      </c>
      <c r="T294" s="37">
        <v>100</v>
      </c>
    </row>
    <row r="295" spans="12:20" ht="22.5" x14ac:dyDescent="0.25">
      <c r="L295" s="32"/>
      <c r="M295" s="32"/>
      <c r="N295" s="27" t="s">
        <v>135</v>
      </c>
      <c r="O295" s="35">
        <v>717.74935247477504</v>
      </c>
      <c r="P295" s="36">
        <v>27.674499988635301</v>
      </c>
      <c r="Q295" s="36">
        <v>94.247611223578502</v>
      </c>
      <c r="R295" s="35">
        <v>2590.4831264323898</v>
      </c>
      <c r="S295" s="36">
        <v>29.3636089332647</v>
      </c>
      <c r="T295" s="37">
        <v>100</v>
      </c>
    </row>
    <row r="296" spans="12:20" x14ac:dyDescent="0.25">
      <c r="L296" s="32"/>
      <c r="M296" s="32"/>
      <c r="N296" s="27" t="s">
        <v>73</v>
      </c>
      <c r="O296" s="35">
        <v>1531.6506176484299</v>
      </c>
      <c r="P296" s="36">
        <v>59.056361185911904</v>
      </c>
      <c r="Q296" s="36">
        <v>108.081988591327</v>
      </c>
      <c r="R296" s="35">
        <v>4820.4179352723904</v>
      </c>
      <c r="S296" s="36">
        <v>54.640335504199697</v>
      </c>
      <c r="T296" s="37">
        <v>100</v>
      </c>
    </row>
    <row r="297" spans="12:20" x14ac:dyDescent="0.25">
      <c r="L297" s="32"/>
      <c r="M297" s="32"/>
      <c r="N297" s="27" t="s">
        <v>80</v>
      </c>
      <c r="O297" s="35">
        <v>74.204969083760702</v>
      </c>
      <c r="P297" s="36">
        <v>2.8611456199640299</v>
      </c>
      <c r="Q297" s="36">
        <v>98.912360513849194</v>
      </c>
      <c r="R297" s="35">
        <v>255.18828433436701</v>
      </c>
      <c r="S297" s="36">
        <v>2.89260675319079</v>
      </c>
      <c r="T297" s="37">
        <v>100</v>
      </c>
    </row>
    <row r="298" spans="12:20" x14ac:dyDescent="0.25">
      <c r="L298" s="32"/>
      <c r="M298" s="28" t="s">
        <v>165</v>
      </c>
      <c r="N298" s="28" t="s">
        <v>165</v>
      </c>
      <c r="O298" s="33"/>
      <c r="P298" s="33"/>
      <c r="Q298" s="33"/>
      <c r="R298" s="33"/>
      <c r="S298" s="33"/>
      <c r="T298" s="34"/>
    </row>
    <row r="299" spans="12:20" x14ac:dyDescent="0.25">
      <c r="L299" s="32"/>
      <c r="M299" s="32"/>
      <c r="N299" s="27" t="s">
        <v>72</v>
      </c>
      <c r="O299" s="35">
        <v>887.024804993712</v>
      </c>
      <c r="P299" s="36">
        <v>34.201309790217401</v>
      </c>
      <c r="Q299" s="36">
        <v>97.757219414131299</v>
      </c>
      <c r="R299" s="35">
        <v>3086.4925607697201</v>
      </c>
      <c r="S299" s="36">
        <v>34.985968294913903</v>
      </c>
      <c r="T299" s="37">
        <v>100</v>
      </c>
    </row>
    <row r="300" spans="12:20" ht="22.5" x14ac:dyDescent="0.25">
      <c r="L300" s="32"/>
      <c r="M300" s="32"/>
      <c r="N300" s="27" t="s">
        <v>135</v>
      </c>
      <c r="O300" s="35">
        <v>917.66676050850504</v>
      </c>
      <c r="P300" s="36">
        <v>35.382781838394102</v>
      </c>
      <c r="Q300" s="36">
        <v>105.63128350919899</v>
      </c>
      <c r="R300" s="35">
        <v>2955.09028490739</v>
      </c>
      <c r="S300" s="36">
        <v>33.496499013299101</v>
      </c>
      <c r="T300" s="37">
        <v>100</v>
      </c>
    </row>
    <row r="301" spans="12:20" x14ac:dyDescent="0.25">
      <c r="L301" s="32"/>
      <c r="M301" s="32"/>
      <c r="N301" s="27" t="s">
        <v>73</v>
      </c>
      <c r="O301" s="35">
        <v>703.82610123945699</v>
      </c>
      <c r="P301" s="36">
        <v>27.137656569933501</v>
      </c>
      <c r="Q301" s="36">
        <v>96.087892265831698</v>
      </c>
      <c r="R301" s="35">
        <v>2491.5810055832399</v>
      </c>
      <c r="S301" s="36">
        <v>28.242534964609099</v>
      </c>
      <c r="T301" s="37">
        <v>100</v>
      </c>
    </row>
    <row r="302" spans="12:20" x14ac:dyDescent="0.25">
      <c r="L302" s="32"/>
      <c r="M302" s="32"/>
      <c r="N302" s="27" t="s">
        <v>80</v>
      </c>
      <c r="O302" s="35">
        <v>85.022786634259404</v>
      </c>
      <c r="P302" s="36">
        <v>3.27825180145495</v>
      </c>
      <c r="Q302" s="36">
        <v>100.099361115617</v>
      </c>
      <c r="R302" s="35">
        <v>288.92314873956002</v>
      </c>
      <c r="S302" s="36">
        <v>3.2749977271768</v>
      </c>
      <c r="T302" s="37">
        <v>100</v>
      </c>
    </row>
    <row r="303" spans="12:20" x14ac:dyDescent="0.25">
      <c r="L303" s="32"/>
      <c r="M303" s="28" t="s">
        <v>166</v>
      </c>
      <c r="N303" s="28" t="s">
        <v>166</v>
      </c>
      <c r="O303" s="33"/>
      <c r="P303" s="33"/>
      <c r="Q303" s="33"/>
      <c r="R303" s="33"/>
      <c r="S303" s="33"/>
      <c r="T303" s="34"/>
    </row>
    <row r="304" spans="12:20" x14ac:dyDescent="0.25">
      <c r="L304" s="32"/>
      <c r="M304" s="32"/>
      <c r="N304" s="27" t="s">
        <v>72</v>
      </c>
      <c r="O304" s="35">
        <v>729.63409526617397</v>
      </c>
      <c r="P304" s="36">
        <v>28.1327439607287</v>
      </c>
      <c r="Q304" s="36">
        <v>103.771569721346</v>
      </c>
      <c r="R304" s="35">
        <v>2391.6908594206202</v>
      </c>
      <c r="S304" s="36">
        <v>27.110261544922601</v>
      </c>
      <c r="T304" s="37">
        <v>100</v>
      </c>
    </row>
    <row r="305" spans="12:20" ht="22.5" x14ac:dyDescent="0.25">
      <c r="L305" s="32"/>
      <c r="M305" s="32"/>
      <c r="N305" s="27" t="s">
        <v>135</v>
      </c>
      <c r="O305" s="35">
        <v>941.74180265206996</v>
      </c>
      <c r="P305" s="36">
        <v>36.311051228301999</v>
      </c>
      <c r="Q305" s="36">
        <v>107.577059974794</v>
      </c>
      <c r="R305" s="35">
        <v>2977.76545550319</v>
      </c>
      <c r="S305" s="36">
        <v>33.753526297158402</v>
      </c>
      <c r="T305" s="37">
        <v>100</v>
      </c>
    </row>
    <row r="306" spans="12:20" x14ac:dyDescent="0.25">
      <c r="L306" s="32"/>
      <c r="M306" s="32"/>
      <c r="N306" s="27" t="s">
        <v>73</v>
      </c>
      <c r="O306" s="35">
        <v>843.50053695150598</v>
      </c>
      <c r="P306" s="36">
        <v>32.523130142564298</v>
      </c>
      <c r="Q306" s="36">
        <v>90.437312797246705</v>
      </c>
      <c r="R306" s="35">
        <v>3172.6051422301798</v>
      </c>
      <c r="S306" s="36">
        <v>35.9620704514723</v>
      </c>
      <c r="T306" s="37">
        <v>100</v>
      </c>
    </row>
    <row r="307" spans="12:20" x14ac:dyDescent="0.25">
      <c r="L307" s="32"/>
      <c r="M307" s="32"/>
      <c r="N307" s="27" t="s">
        <v>80</v>
      </c>
      <c r="O307" s="35">
        <v>78.6640185061826</v>
      </c>
      <c r="P307" s="36">
        <v>3.0330746684050398</v>
      </c>
      <c r="Q307" s="36">
        <v>95.5557422734433</v>
      </c>
      <c r="R307" s="35">
        <v>280.02554284591599</v>
      </c>
      <c r="S307" s="36">
        <v>3.1741417064455999</v>
      </c>
      <c r="T307" s="37">
        <v>100</v>
      </c>
    </row>
    <row r="308" spans="12:20" x14ac:dyDescent="0.25">
      <c r="L308" s="32"/>
      <c r="M308" s="28" t="s">
        <v>167</v>
      </c>
      <c r="N308" s="28" t="s">
        <v>167</v>
      </c>
      <c r="O308" s="33"/>
      <c r="P308" s="33"/>
      <c r="Q308" s="33"/>
      <c r="R308" s="33"/>
      <c r="S308" s="33"/>
      <c r="T308" s="34"/>
    </row>
    <row r="309" spans="12:20" x14ac:dyDescent="0.25">
      <c r="L309" s="32"/>
      <c r="M309" s="32"/>
      <c r="N309" s="27" t="s">
        <v>72</v>
      </c>
      <c r="O309" s="35">
        <v>1150.35819571253</v>
      </c>
      <c r="P309" s="36">
        <v>44.3547427307387</v>
      </c>
      <c r="Q309" s="36">
        <v>98.366661251934801</v>
      </c>
      <c r="R309" s="35">
        <v>3977.9880119240902</v>
      </c>
      <c r="S309" s="36">
        <v>45.0912353496864</v>
      </c>
      <c r="T309" s="37">
        <v>100</v>
      </c>
    </row>
    <row r="310" spans="12:20" ht="22.5" x14ac:dyDescent="0.25">
      <c r="L310" s="32"/>
      <c r="M310" s="32"/>
      <c r="N310" s="27" t="s">
        <v>135</v>
      </c>
      <c r="O310" s="35">
        <v>622.42201469806196</v>
      </c>
      <c r="P310" s="36">
        <v>23.9989321889263</v>
      </c>
      <c r="Q310" s="36">
        <v>98.897993697206203</v>
      </c>
      <c r="R310" s="35">
        <v>2140.7984101884699</v>
      </c>
      <c r="S310" s="36">
        <v>24.2663488830757</v>
      </c>
      <c r="T310" s="37">
        <v>100</v>
      </c>
    </row>
    <row r="311" spans="12:20" x14ac:dyDescent="0.25">
      <c r="L311" s="32"/>
      <c r="M311" s="32"/>
      <c r="N311" s="27" t="s">
        <v>73</v>
      </c>
      <c r="O311" s="35">
        <v>762.24156273622998</v>
      </c>
      <c r="P311" s="36">
        <v>29.3900009056748</v>
      </c>
      <c r="Q311" s="36">
        <v>107.388680712621</v>
      </c>
      <c r="R311" s="35">
        <v>2414.4178250386999</v>
      </c>
      <c r="S311" s="36">
        <v>27.367875935010598</v>
      </c>
      <c r="T311" s="37">
        <v>100</v>
      </c>
    </row>
    <row r="312" spans="12:20" x14ac:dyDescent="0.25">
      <c r="L312" s="32"/>
      <c r="M312" s="32"/>
      <c r="N312" s="27" t="s">
        <v>80</v>
      </c>
      <c r="O312" s="35">
        <v>58.518680229110601</v>
      </c>
      <c r="P312" s="36">
        <v>2.2563241746601101</v>
      </c>
      <c r="Q312" s="36">
        <v>68.905076446303298</v>
      </c>
      <c r="R312" s="35">
        <v>288.88275284864801</v>
      </c>
      <c r="S312" s="36">
        <v>3.2745398322261901</v>
      </c>
      <c r="T312" s="37">
        <v>100</v>
      </c>
    </row>
    <row r="313" spans="12:20" x14ac:dyDescent="0.25">
      <c r="L313" s="32"/>
      <c r="M313" s="28" t="s">
        <v>40</v>
      </c>
      <c r="N313" s="28" t="s">
        <v>40</v>
      </c>
      <c r="O313" s="33"/>
      <c r="P313" s="33"/>
      <c r="Q313" s="33"/>
      <c r="R313" s="33"/>
      <c r="S313" s="33"/>
      <c r="T313" s="34"/>
    </row>
    <row r="314" spans="12:20" x14ac:dyDescent="0.25">
      <c r="L314" s="32"/>
      <c r="M314" s="41"/>
      <c r="N314" s="41" t="s">
        <v>0</v>
      </c>
      <c r="O314" s="42">
        <v>2593.5404533759302</v>
      </c>
      <c r="P314" s="43">
        <v>100</v>
      </c>
      <c r="Q314" s="43">
        <v>100</v>
      </c>
      <c r="R314" s="42">
        <v>8822.0869999999995</v>
      </c>
      <c r="S314" s="43">
        <v>100</v>
      </c>
      <c r="T314" s="44">
        <v>100</v>
      </c>
    </row>
  </sheetData>
  <mergeCells count="147">
    <mergeCell ref="W4:Y4"/>
    <mergeCell ref="W5:Y5"/>
    <mergeCell ref="W6:W22"/>
    <mergeCell ref="X11:Y11"/>
    <mergeCell ref="X13:Y13"/>
    <mergeCell ref="X15:Y15"/>
    <mergeCell ref="X17:Y17"/>
    <mergeCell ref="X19:Y19"/>
    <mergeCell ref="X21:Y21"/>
    <mergeCell ref="M309:M312"/>
    <mergeCell ref="M313:N313"/>
    <mergeCell ref="W1:Y1"/>
    <mergeCell ref="Z1:AE1"/>
    <mergeCell ref="W2:Y2"/>
    <mergeCell ref="AA2:AB2"/>
    <mergeCell ref="AC2:AE2"/>
    <mergeCell ref="W3:Y3"/>
    <mergeCell ref="Z3:AB3"/>
    <mergeCell ref="AC3:AE3"/>
    <mergeCell ref="M294:M297"/>
    <mergeCell ref="M298:N298"/>
    <mergeCell ref="M299:M302"/>
    <mergeCell ref="M303:N303"/>
    <mergeCell ref="M304:M307"/>
    <mergeCell ref="M308:N308"/>
    <mergeCell ref="M279:M282"/>
    <mergeCell ref="M283:N283"/>
    <mergeCell ref="M284:M287"/>
    <mergeCell ref="M288:N288"/>
    <mergeCell ref="M289:M292"/>
    <mergeCell ref="M293:N293"/>
    <mergeCell ref="M264:M267"/>
    <mergeCell ref="M268:N268"/>
    <mergeCell ref="M269:M272"/>
    <mergeCell ref="M273:N273"/>
    <mergeCell ref="M274:M277"/>
    <mergeCell ref="M278:N278"/>
    <mergeCell ref="M249:M252"/>
    <mergeCell ref="M253:N253"/>
    <mergeCell ref="M254:M257"/>
    <mergeCell ref="M258:N258"/>
    <mergeCell ref="M259:M262"/>
    <mergeCell ref="M263:N263"/>
    <mergeCell ref="M234:M237"/>
    <mergeCell ref="M238:N238"/>
    <mergeCell ref="M239:M242"/>
    <mergeCell ref="M243:N243"/>
    <mergeCell ref="M244:M247"/>
    <mergeCell ref="M248:N248"/>
    <mergeCell ref="M219:M222"/>
    <mergeCell ref="M223:N223"/>
    <mergeCell ref="M224:M227"/>
    <mergeCell ref="M228:N228"/>
    <mergeCell ref="M229:M232"/>
    <mergeCell ref="M233:N233"/>
    <mergeCell ref="M204:M207"/>
    <mergeCell ref="M208:N208"/>
    <mergeCell ref="M209:M212"/>
    <mergeCell ref="M213:N213"/>
    <mergeCell ref="M214:M217"/>
    <mergeCell ref="M218:N218"/>
    <mergeCell ref="M189:M192"/>
    <mergeCell ref="M193:N193"/>
    <mergeCell ref="M194:M197"/>
    <mergeCell ref="M198:N198"/>
    <mergeCell ref="M199:M202"/>
    <mergeCell ref="M203:N203"/>
    <mergeCell ref="M174:M177"/>
    <mergeCell ref="M178:N178"/>
    <mergeCell ref="M179:M182"/>
    <mergeCell ref="M183:N183"/>
    <mergeCell ref="M184:M187"/>
    <mergeCell ref="M188:N188"/>
    <mergeCell ref="M159:M162"/>
    <mergeCell ref="M163:N163"/>
    <mergeCell ref="M164:M167"/>
    <mergeCell ref="M168:N168"/>
    <mergeCell ref="M169:M172"/>
    <mergeCell ref="M173:N173"/>
    <mergeCell ref="M138:M147"/>
    <mergeCell ref="M148:N148"/>
    <mergeCell ref="M149:M152"/>
    <mergeCell ref="M153:N153"/>
    <mergeCell ref="M154:M157"/>
    <mergeCell ref="M158:N158"/>
    <mergeCell ref="M105:M114"/>
    <mergeCell ref="M115:N115"/>
    <mergeCell ref="M116:M125"/>
    <mergeCell ref="M126:N126"/>
    <mergeCell ref="M127:M136"/>
    <mergeCell ref="M137:N137"/>
    <mergeCell ref="M72:M81"/>
    <mergeCell ref="M82:N82"/>
    <mergeCell ref="M83:M92"/>
    <mergeCell ref="M93:N93"/>
    <mergeCell ref="M94:M103"/>
    <mergeCell ref="M104:N104"/>
    <mergeCell ref="M39:M48"/>
    <mergeCell ref="M49:N49"/>
    <mergeCell ref="M50:M59"/>
    <mergeCell ref="M60:N60"/>
    <mergeCell ref="M61:M70"/>
    <mergeCell ref="M71:N71"/>
    <mergeCell ref="L4:N4"/>
    <mergeCell ref="L5:N5"/>
    <mergeCell ref="L6:L314"/>
    <mergeCell ref="M6:N6"/>
    <mergeCell ref="M7:M14"/>
    <mergeCell ref="M15:N15"/>
    <mergeCell ref="M16:M27"/>
    <mergeCell ref="M28:N28"/>
    <mergeCell ref="M29:M37"/>
    <mergeCell ref="M38:N38"/>
    <mergeCell ref="B40:B47"/>
    <mergeCell ref="B48:C48"/>
    <mergeCell ref="L1:N1"/>
    <mergeCell ref="O1:T1"/>
    <mergeCell ref="L2:N2"/>
    <mergeCell ref="P2:Q2"/>
    <mergeCell ref="R2:T2"/>
    <mergeCell ref="L3:N3"/>
    <mergeCell ref="O3:Q3"/>
    <mergeCell ref="R3:T3"/>
    <mergeCell ref="B24:B28"/>
    <mergeCell ref="B29:C29"/>
    <mergeCell ref="B30:B31"/>
    <mergeCell ref="B32:C32"/>
    <mergeCell ref="B33:B38"/>
    <mergeCell ref="B39:C39"/>
    <mergeCell ref="A4:C4"/>
    <mergeCell ref="A5:C5"/>
    <mergeCell ref="A6:A49"/>
    <mergeCell ref="B6:C6"/>
    <mergeCell ref="B7:B8"/>
    <mergeCell ref="B9:C9"/>
    <mergeCell ref="B10:B13"/>
    <mergeCell ref="B14:C14"/>
    <mergeCell ref="B15:B22"/>
    <mergeCell ref="B23:C23"/>
    <mergeCell ref="A1:C1"/>
    <mergeCell ref="D1:I1"/>
    <mergeCell ref="A2:C2"/>
    <mergeCell ref="E2:F2"/>
    <mergeCell ref="G2:I2"/>
    <mergeCell ref="A3:C3"/>
    <mergeCell ref="D3:F3"/>
    <mergeCell ref="G3:I3"/>
  </mergeCells>
  <conditionalFormatting sqref="E1:E49 H1:H49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{C659F32C-6505-406F-8201-AAE17A95F5C8}</x14:id>
        </ext>
      </extLst>
    </cfRule>
  </conditionalFormatting>
  <conditionalFormatting sqref="F1:F49 I1:I49">
    <cfRule type="cellIs" dxfId="2" priority="5" operator="greaterThan">
      <formula>120</formula>
    </cfRule>
  </conditionalFormatting>
  <conditionalFormatting sqref="P1:P314 S1:S314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{35607317-F608-434E-A7BF-2684D734EE8E}</x14:id>
        </ext>
      </extLst>
    </cfRule>
  </conditionalFormatting>
  <conditionalFormatting sqref="Q1:Q314 T1:T314">
    <cfRule type="cellIs" dxfId="1" priority="3" operator="greaterThan">
      <formula>120</formula>
    </cfRule>
  </conditionalFormatting>
  <conditionalFormatting sqref="AA1:AA22 AD1:AD22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{097E3315-169E-42AF-A9FF-3958E15504B4}</x14:id>
        </ext>
      </extLst>
    </cfRule>
  </conditionalFormatting>
  <conditionalFormatting sqref="AB1:AB22 AE1:AE22">
    <cfRule type="cellIs" dxfId="0" priority="1" operator="greaterThan">
      <formula>110</formula>
    </cfRule>
  </conditionalFormatting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659F32C-6505-406F-8201-AAE17A95F5C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E1:E49 H1:H49</xm:sqref>
        </x14:conditionalFormatting>
        <x14:conditionalFormatting xmlns:xm="http://schemas.microsoft.com/office/excel/2006/main">
          <x14:cfRule type="dataBar" id="{35607317-F608-434E-A7BF-2684D734EE8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P1:P314 S1:S314</xm:sqref>
        </x14:conditionalFormatting>
        <x14:conditionalFormatting xmlns:xm="http://schemas.microsoft.com/office/excel/2006/main">
          <x14:cfRule type="dataBar" id="{097E3315-169E-42AF-A9FF-3958E15504B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AA1:AA22 AD1:AD22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Dotazníkové šetření</vt:lpstr>
      <vt:lpstr>Grafy</vt:lpstr>
      <vt:lpstr>MML-TGI</vt:lpstr>
    </vt:vector>
  </TitlesOfParts>
  <Company>Interpublic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Samek, Jiri (PRG-MBW)</dc:creator>
  <cp:lastModifiedBy>Samek, Jiri (PRG-MBW)</cp:lastModifiedBy>
  <dcterms:created xsi:type="dcterms:W3CDTF">2020-08-03T15:20:25Z</dcterms:created>
  <dcterms:modified xsi:type="dcterms:W3CDTF">2020-08-10T17:05:20Z</dcterms:modified>
</cp:coreProperties>
</file>